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cks96\Desktop\JAVNI RAZPISI\2018\ROKAVICE\Pipan podatki\POPRAVEK RD\"/>
    </mc:Choice>
  </mc:AlternateContent>
  <bookViews>
    <workbookView xWindow="0" yWindow="0" windowWidth="28800" windowHeight="14235"/>
  </bookViews>
  <sheets>
    <sheet name="Objava javnega naročila" sheetId="1" r:id="rId1"/>
    <sheet name="Ponudba po sklopih" sheetId="2" r:id="rId2"/>
  </sheets>
  <calcPr calcId="152511"/>
</workbook>
</file>

<file path=xl/calcChain.xml><?xml version="1.0" encoding="utf-8"?>
<calcChain xmlns="http://schemas.openxmlformats.org/spreadsheetml/2006/main">
  <c r="Q19" i="1" l="1"/>
  <c r="Q5" i="1"/>
  <c r="V6" i="1" s="1"/>
  <c r="Q6" i="1"/>
  <c r="Q7" i="1"/>
  <c r="Q8" i="1"/>
  <c r="Q9" i="1"/>
  <c r="Q10" i="1"/>
  <c r="Q11" i="1"/>
  <c r="Q12" i="1"/>
  <c r="Q13" i="1"/>
  <c r="Q14" i="1"/>
  <c r="T6" i="1"/>
  <c r="T13" i="1"/>
  <c r="T19" i="1"/>
  <c r="T21" i="1"/>
  <c r="T24" i="1"/>
  <c r="T27" i="1"/>
  <c r="T30" i="1"/>
  <c r="T32" i="1"/>
  <c r="T33" i="1"/>
  <c r="T39" i="1"/>
  <c r="T40" i="1"/>
  <c r="T44" i="1"/>
  <c r="T45" i="1"/>
  <c r="T51" i="1"/>
  <c r="T55" i="1"/>
  <c r="T57" i="1"/>
  <c r="T60" i="1"/>
  <c r="T61" i="1"/>
  <c r="T63" i="1"/>
  <c r="T65" i="1"/>
  <c r="S5" i="1"/>
  <c r="T5" i="1" s="1"/>
  <c r="W6" i="1" s="1"/>
  <c r="S6" i="1"/>
  <c r="S7" i="1"/>
  <c r="T7" i="1" s="1"/>
  <c r="S8" i="1"/>
  <c r="T8" i="1" s="1"/>
  <c r="S9" i="1"/>
  <c r="T9" i="1" s="1"/>
  <c r="S10" i="1"/>
  <c r="T10" i="1" s="1"/>
  <c r="S11" i="1"/>
  <c r="T11" i="1" s="1"/>
  <c r="S12" i="1"/>
  <c r="T12" i="1" s="1"/>
  <c r="S13" i="1"/>
  <c r="S14" i="1"/>
  <c r="T14" i="1" s="1"/>
  <c r="S15" i="1"/>
  <c r="T15" i="1" s="1"/>
  <c r="S16" i="1"/>
  <c r="T16" i="1" s="1"/>
  <c r="S17" i="1"/>
  <c r="T17" i="1" s="1"/>
  <c r="S18" i="1"/>
  <c r="T18" i="1" s="1"/>
  <c r="S19" i="1"/>
  <c r="S20" i="1"/>
  <c r="T20" i="1" s="1"/>
  <c r="S21" i="1"/>
  <c r="S22" i="1"/>
  <c r="T22" i="1" s="1"/>
  <c r="S23" i="1"/>
  <c r="T23" i="1" s="1"/>
  <c r="S24" i="1"/>
  <c r="S25" i="1"/>
  <c r="T25" i="1" s="1"/>
  <c r="S26" i="1"/>
  <c r="T26" i="1" s="1"/>
  <c r="S27" i="1"/>
  <c r="S28" i="1"/>
  <c r="T28" i="1" s="1"/>
  <c r="S29" i="1"/>
  <c r="T29" i="1" s="1"/>
  <c r="S30" i="1"/>
  <c r="S31" i="1"/>
  <c r="T31" i="1" s="1"/>
  <c r="S32" i="1"/>
  <c r="S33" i="1"/>
  <c r="S34" i="1"/>
  <c r="T34" i="1" s="1"/>
  <c r="S35" i="1"/>
  <c r="T35" i="1" s="1"/>
  <c r="S36" i="1"/>
  <c r="T36" i="1" s="1"/>
  <c r="S37" i="1"/>
  <c r="T37" i="1" s="1"/>
  <c r="S38" i="1"/>
  <c r="T38" i="1" s="1"/>
  <c r="S39" i="1"/>
  <c r="S40" i="1"/>
  <c r="S41" i="1"/>
  <c r="T41" i="1" s="1"/>
  <c r="S42" i="1"/>
  <c r="T42" i="1" s="1"/>
  <c r="S43" i="1"/>
  <c r="T43" i="1" s="1"/>
  <c r="S44" i="1"/>
  <c r="S45" i="1"/>
  <c r="S46" i="1"/>
  <c r="T46" i="1" s="1"/>
  <c r="S47" i="1"/>
  <c r="T47" i="1" s="1"/>
  <c r="S48" i="1"/>
  <c r="T48" i="1" s="1"/>
  <c r="S49" i="1"/>
  <c r="T49" i="1" s="1"/>
  <c r="S50" i="1"/>
  <c r="T50" i="1" s="1"/>
  <c r="S51" i="1"/>
  <c r="S52" i="1"/>
  <c r="T52" i="1" s="1"/>
  <c r="S53" i="1"/>
  <c r="T53" i="1" s="1"/>
  <c r="S54" i="1"/>
  <c r="T54" i="1" s="1"/>
  <c r="S55" i="1"/>
  <c r="S56" i="1"/>
  <c r="T56" i="1" s="1"/>
  <c r="S57" i="1"/>
  <c r="S58" i="1"/>
  <c r="T58" i="1" s="1"/>
  <c r="S59" i="1"/>
  <c r="T59" i="1" s="1"/>
  <c r="S60" i="1"/>
  <c r="S61" i="1"/>
  <c r="S62" i="1"/>
  <c r="T62" i="1" s="1"/>
  <c r="S63" i="1"/>
  <c r="S64" i="1"/>
  <c r="T64" i="1" s="1"/>
  <c r="S65" i="1"/>
  <c r="S66" i="1"/>
  <c r="T66" i="1" s="1"/>
  <c r="S67" i="1"/>
  <c r="T67" i="1" s="1"/>
  <c r="S68" i="1"/>
  <c r="T68" i="1" s="1"/>
  <c r="S69" i="1"/>
  <c r="T69" i="1" s="1"/>
  <c r="S70" i="1"/>
  <c r="T70" i="1" s="1"/>
  <c r="S71" i="1"/>
  <c r="T71" i="1" s="1"/>
  <c r="S72" i="1"/>
  <c r="T72" i="1" s="1"/>
  <c r="S73" i="1"/>
  <c r="T73" i="1" s="1"/>
  <c r="S74" i="1"/>
  <c r="T74" i="1" s="1"/>
  <c r="S75" i="1"/>
  <c r="T75" i="1" s="1"/>
  <c r="S76" i="1"/>
  <c r="T76" i="1" s="1"/>
  <c r="S77" i="1"/>
  <c r="T77" i="1" s="1"/>
  <c r="S78" i="1"/>
  <c r="T78" i="1" s="1"/>
  <c r="S79" i="1"/>
  <c r="T79" i="1" s="1"/>
  <c r="S80" i="1"/>
  <c r="T80" i="1" s="1"/>
  <c r="S81" i="1"/>
  <c r="T81" i="1" s="1"/>
  <c r="S82" i="1"/>
  <c r="T82" i="1" s="1"/>
  <c r="S83" i="1"/>
  <c r="T83" i="1" s="1"/>
  <c r="S84" i="1"/>
  <c r="T84" i="1" s="1"/>
  <c r="S85" i="1"/>
  <c r="T85" i="1" s="1"/>
  <c r="S86" i="1"/>
  <c r="T86" i="1" s="1"/>
  <c r="S87" i="1"/>
  <c r="T87" i="1" s="1"/>
  <c r="S88" i="1"/>
  <c r="T88" i="1" s="1"/>
  <c r="S89" i="1"/>
  <c r="T89" i="1" s="1"/>
  <c r="S90" i="1"/>
  <c r="T90" i="1" s="1"/>
  <c r="S91" i="1"/>
  <c r="T91" i="1" s="1"/>
  <c r="S92" i="1"/>
  <c r="T92" i="1" s="1"/>
  <c r="S4" i="1"/>
  <c r="T4" i="1" s="1"/>
  <c r="W4" i="1" s="1"/>
  <c r="Q15" i="1"/>
  <c r="Q16" i="1"/>
  <c r="Q17" i="1"/>
  <c r="Q18"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V63" i="1" s="1"/>
  <c r="C15" i="2" s="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4" i="1"/>
  <c r="V4" i="1" s="1"/>
  <c r="V92" i="1" l="1"/>
  <c r="W92" i="1"/>
  <c r="W88" i="1"/>
  <c r="D21" i="2" s="1"/>
  <c r="V88" i="1"/>
  <c r="C21" i="2" s="1"/>
  <c r="W81" i="1"/>
  <c r="D20" i="2" s="1"/>
  <c r="V81" i="1"/>
  <c r="V76" i="1"/>
  <c r="C19" i="2" s="1"/>
  <c r="W76" i="1"/>
  <c r="D19" i="2" s="1"/>
  <c r="W73" i="1"/>
  <c r="V73" i="1"/>
  <c r="D18" i="2"/>
  <c r="W71" i="1"/>
  <c r="D17" i="2" s="1"/>
  <c r="V71" i="1"/>
  <c r="V68" i="1"/>
  <c r="W68" i="1"/>
  <c r="D16" i="2" s="1"/>
  <c r="W63" i="1"/>
  <c r="D15" i="2" s="1"/>
  <c r="V58" i="1"/>
  <c r="W58" i="1"/>
  <c r="V54" i="1"/>
  <c r="C13" i="2" s="1"/>
  <c r="W54" i="1"/>
  <c r="D13" i="2" s="1"/>
  <c r="V49" i="1"/>
  <c r="C12" i="2" s="1"/>
  <c r="W49" i="1"/>
  <c r="D12" i="2" s="1"/>
  <c r="W42" i="1"/>
  <c r="V42" i="1"/>
  <c r="C11" i="2" s="1"/>
  <c r="V37" i="1"/>
  <c r="W37" i="1"/>
  <c r="V30" i="1"/>
  <c r="C9" i="2"/>
  <c r="W30" i="1"/>
  <c r="D9" i="2" s="1"/>
  <c r="V24" i="1"/>
  <c r="W24" i="1"/>
  <c r="D8" i="2" s="1"/>
  <c r="V19" i="1"/>
  <c r="C7" i="2" s="1"/>
  <c r="W19" i="1"/>
  <c r="D5" i="2"/>
  <c r="W12" i="1"/>
  <c r="V12" i="1"/>
  <c r="C5" i="2"/>
  <c r="C4" i="2"/>
  <c r="D4" i="2"/>
  <c r="D22" i="2" l="1"/>
  <c r="C22" i="2"/>
  <c r="C20" i="2"/>
  <c r="C18" i="2"/>
  <c r="C17" i="2"/>
  <c r="C16" i="2"/>
  <c r="D14" i="2"/>
  <c r="C14" i="2"/>
  <c r="D11" i="2"/>
  <c r="D10" i="2"/>
  <c r="C10" i="2"/>
  <c r="C8" i="2"/>
  <c r="W93" i="1"/>
  <c r="D7" i="2"/>
  <c r="V93" i="1"/>
  <c r="C6" i="2"/>
  <c r="D6" i="2"/>
  <c r="C24" i="2" l="1"/>
  <c r="C25" i="2" s="1"/>
  <c r="D24" i="2"/>
  <c r="D25" i="2" s="1"/>
</calcChain>
</file>

<file path=xl/sharedStrings.xml><?xml version="1.0" encoding="utf-8"?>
<sst xmlns="http://schemas.openxmlformats.org/spreadsheetml/2006/main" count="605" uniqueCount="159">
  <si>
    <t>Nakup rokavic</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</si>
  <si>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</si>
  <si>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</si>
  <si>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</si>
  <si>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</si>
  <si>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</si>
  <si>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</si>
  <si>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</si>
  <si>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</si>
  <si>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</si>
  <si>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</si>
  <si>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</si>
  <si>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</si>
  <si>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</si>
  <si>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</si>
  <si>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</si>
  <si>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</si>
  <si>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</si>
  <si>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</si>
  <si>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</si>
  <si>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</si>
  <si>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</si>
  <si>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</si>
  <si>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</si>
  <si>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</si>
  <si>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</si>
  <si>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</si>
  <si>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ROKAVICA POLIETILENSKA - NESTERILNA</t>
  </si>
  <si>
    <t>Rokavica mora biti izdelana iz polietilena oz. iz materiala, ki lahko prihaja v stik z živilom, v rumeni ali modri barvi. Dolžina rokavice (merjeno od začetka sredinca do konca rokavice)  mora znašati 90 cm +-5%. Pakiranje od 100 do 150 rokavic v paketu.</t>
  </si>
  <si>
    <t>Velikost univerzalna</t>
  </si>
  <si>
    <t>0001</t>
  </si>
  <si>
    <t>KO</t>
  </si>
  <si>
    <t>ROKAVICA BOMBAŽNA NESTERILNA</t>
  </si>
  <si>
    <t>Rokavica mora biti izdelana iz 100% bombaža, gosto tkana, prožna, vpojna in v beli barvi. Izdelana mora biti tako, da se všitki nahajajo med prsti. Rokavica se mora uporabljati za večkratno uporabo ter prati pri 80°C. Dovoljeno je 10% krčenje. Pakirana mora biti v paru.</t>
  </si>
  <si>
    <t>Velikost XL</t>
  </si>
  <si>
    <t>0002</t>
  </si>
  <si>
    <t>P</t>
  </si>
  <si>
    <t>Velikost XXL</t>
  </si>
  <si>
    <t>ROKAVICA KIRURŠKA LATEKS BREZ PUDRA</t>
  </si>
  <si>
    <t>Material lateks, anatomske oblike, pakirane v paru, sterilni zavitek mora omogočati aseptično tehniko rokovanja, na notranjem sterilnem ovitku ali na manšeti rokavice vidna oznaka velikosti in oznaka levo/desno,  mikro grobe teksture, ki omogoča dober oprijem kirurških inštrumentov, notranja stran rokavice mora omogočati gladko oblačenje na suhe in  vlažne roke, dolžina rokavic je najmanj 290 mm, debelina manšete rokavice 0,2 mm, debelina rokavice na dlani 0,2 mm, debelina rokavice na prstu 0,22 mm, AQL pred pakiranjem 0,65,  pakirane do 50 zavitkov v osnovni embalaži. Debelina rokavice lahko odstopa +/- 5%.</t>
  </si>
  <si>
    <t xml:space="preserve">Dokazilo neodvisne inšitucije o skladnosti artikla s standardi:
EN 455: 1,2,3,4; EN 374:1,4,5  EN 420, ISO 10282, ISO 10993-10,11; razred lla / PPE Kat. Ill
</t>
  </si>
  <si>
    <t>Velikost 6,0</t>
  </si>
  <si>
    <t>0003</t>
  </si>
  <si>
    <t>Velikost 6,5</t>
  </si>
  <si>
    <t>Velikost 7,0</t>
  </si>
  <si>
    <t>Velikost 7,5</t>
  </si>
  <si>
    <t>Velikost 8,0</t>
  </si>
  <si>
    <t>Velikost 8,5</t>
  </si>
  <si>
    <t>ROKAVICA STERILNA KIRURŠKA ZA KOSTNO KIRURGIJO</t>
  </si>
  <si>
    <t>Material lateks, anatomske oblike, temno obarvane, pakirane v paru, sterilni zavitek mora omogočati aseptično tehniko rokovanja, na notranjem sterilnem ovitku ali na manšeti rokavice vidna oznaka velikosti in oznaka levo/desno, mikro grobe teksture, ki omogoča dober oprijem kirurških inštrumentov, notranja stran rokavice mora omogočati gladko oblačenje na suhe in vlažne roke, dolžina rokavic je najmanj 290 mm, debelina manšete rokavice od 0,23 do 0,29 mm, debelina rokavice na dlani od 0,27 do 0,33 mm, debelina rokavice na prstu od 0,30 do 0,36 mm, AQL pred pakiranjem 0,65, pakirane do 50 zavitkov v osnovni embalaži.</t>
  </si>
  <si>
    <t>0004</t>
  </si>
  <si>
    <t>Material lateks, anatomske oblike, temno obarvane, pakirane v paru, sterilni zavitek mora omogočati aseptično tehniko rokovanja, na notranjem sterilnem ovitku ali na manšeti rokavice vidna oznaka velikosti in oznaka levo/desno,mikro grobe teksture, ki omogoča dober oprijem kirurških inštrumentov, notranja stran rokavice mora omogočati gladko oblačenje na suhe in vlažne roke, dolžina rokavic je najmanj 290 mm, debelina manšete rokavice od 0,23 do 0,29 mm, debelina rokavice na dlani od 0,27 do 0,33 mm, debelina rokavice na prstu od 0,30 do 0,36 mm, AQL pred pakiranjem 0,65, pakirane do 50 zavitkov v osnovni embalaži.</t>
  </si>
  <si>
    <t>Velikost 9,0</t>
  </si>
  <si>
    <t>ROKAVICA KIRURŠKA SINTETIČNA BREZ PUDRA</t>
  </si>
  <si>
    <t>Material brez lateksa, anatomske oblike, pakirane v paru, sterilni zavitek mora omogočati aseptično tehniko rokovanja, na notranjem sterilnem ovitku ali na manšeti rokavice vidna oznaka velikosti in oznaka levo/desno, mikro grobe teksture, ki omogoča dober oprijem kirurških inštrumentov, notranja stran rokavice mora omogočati gladko oblačenje na suhe in  vlažne roke, dolžina rokavic je najmanj 290 mm, debelina na manšeti rokavice 0,16-0,19 mm, debelina rokavice na dlani 0,17-0,20 mm in debelina rokavice na prstu 0,18-021 mm, AQL pred pakiranjem 0,65, pakirane do 50 zavitkov v osnovni embalaži.</t>
  </si>
  <si>
    <t xml:space="preserve">Dokazilo neodvisne inšitucije o skladnosti artikla s standardi:
EN 455: 1,2,3,4; EN 374:1,4,5  EN 420, ISO 10282, razred lla / PPE Kat. Ill
</t>
  </si>
  <si>
    <t>0005</t>
  </si>
  <si>
    <t>Veliksot 7,5</t>
  </si>
  <si>
    <t>ROKAVICA STERILNA KIRURŠKA LATEKS PUDRANA</t>
  </si>
  <si>
    <t>Material lateks, anatomske oblike, pakirane v paru, pudrana, sterilni zavitek mora omogočati aseptično tehniko rokovanja, na notranjem sterilnem ovitku ali na manšeti rokavice vidna oznaka velikosti in oznaka levo/desno, mikro grobe teksture, ki omogoča dober oprijem kirurških inštrumentov, notranja stran rokavice mora omogočati gladko oblačenje na suhe in  vlažne roke, dolžina rokavic je najmanj 285 mm, debelina manšete rokavice 0,2 mm, debelina rokavice na dlani 0,2 mm, debelina rokavice na prstu 0,23 mm, AQL pred pakiranjem 0,65;  pakirane do 50 zavitkov v osnovni embalaži. Debelina rokavice lahko odstopa +/- 5%.</t>
  </si>
  <si>
    <t>0006</t>
  </si>
  <si>
    <t>ROKAVICA STERILNA LATEKS ZA DELO S CITOSTATIKI</t>
  </si>
  <si>
    <t xml:space="preserve">velikost 6,0; rokavice so pakirane v paru (zavihane manšete z vidno oznako levo/desno), v sterilnih zavitkih z načinom odpiranja pri katerem se ne odpuščajo delci; primarna (stična) ovojnina, kakor tudi vsa ostala ovojnina, v katero so pakirane rokavice (trojna ovojnina) je brez papirja, ter v skladu z zahtevami proizvodnje sterilnih farmacevtskih oblik (EU GMP Annex 1); na osnovni in transportni ovojnini morajo biti vidni podatki: CE oznaka, kataloška številka, ime izdelka, proizvajalec, dimenzije izdelka, števolo kosov v pakiranju, črtna koda, način sterilizacije, rok uporabnosti, označeno mesto in smer odpiranja </t>
  </si>
  <si>
    <t>EN 374: 1, 4,5,  ASTM D573-04(2015), ASTM D412-15a,  ASTM D5712-15, EN 420:2003+A1:2009, ASTM D3767-03(2014), IEST-RP-CC005.4,certifikat ustreznosti in sterilnosti za vsako serijo</t>
  </si>
  <si>
    <t>0007</t>
  </si>
  <si>
    <t xml:space="preserve">velikost 6,5; rokavice so pakirane v paru (zavihane manšete z vidno oznako levo/desno), v sterilnih zavitkih z načinom odpiranja pri katerem se ne odpuščajo delci; primarna (stična) ovojnina, kakor tudi vsa ostala ovojnina, v katero so pakirane rokavice (trojna ovojnina) je brez papirja, ter v skladu z zahtevami proizvodnje sterilnih farmacevtskih oblik (EU GMP Annex 1); na osnovni in transportni ovojnini morajo biti vidni podatki: CE oznaka, kataloška številka, ime izdelka, proizvajalec, dimenzije izdelka, števolo kosov v pakiranju, črtna koda, način sterilizacije, rok uporabnosti, označeno mesto in smer odpiranja </t>
  </si>
  <si>
    <t xml:space="preserve">velikost 7,0; rokavice so pakirane v paru (zavihane manšete z vidno oznako levo/desno), v sterilnih zavitkih z načinom odpiranja pri katerem se ne odpuščajo delci; primarna (stična) ovojnina, kakor tudi vsa ostala ovojnina, v katero so pakirane rokavice (trojna ovojnina) je brez papirja, ter v skladu z zahtevami proizvodnje sterilnih farmacevtskih oblik (EU GMP Annex 1); na osnovni in transportni ovojnini morajo biti vidni podatki: CE oznaka, kataloška številka, ime izdelka, proizvajalec, dimenzije izdelka, števolo kosov v pakiranju, črtna koda, način sterilizacije, rok uporabnosti, označeno mesto in smer odpiranja </t>
  </si>
  <si>
    <t xml:space="preserve">velikost 7,5; rokavice so pakirane v paru (zavihane manšete z vidno oznako levo/desno), v sterilnih zavitkih z načinom odpiranja pri katerem se ne odpuščajo delci; primarna (stična) ovojnina, kakor tudi vsa ostala ovojnina, v katero so pakirane rokavice (trojna ovojnina) je brez papirja, ter v skladu z zahtevami proizvodnje sterilnih farmacevtskih oblik (EU GMP Annex 1); na osnovni in transportni ovojnini morajo biti vidni podatki: CE oznaka, kataloška številka, ime izdelka, proizvajalec, dimenzije izdelka, števolo kosov v pakiranju, črtna koda, način sterilizacije, rok uporabnosti, označeno mesto in smer odpiranja </t>
  </si>
  <si>
    <t xml:space="preserve">velikost 8,0; rokavice so pakirane v paru (zavihane manšete z vidno oznako levo/desno), v sterilnih zavitkih z načinom odpiranja pri katerem se ne odpuščajo delci; primarna (stična) ovojnina, kakor tudi vsa ostala ovojnina, v katero so pakirane rokavice (trojna ovojnina) je brez papirja, ter v skladu z zahtevami proizvodnje sterilnih farmacevtskih oblik (EU GMP Annex 1); na osnovni in transportni ovojnini morajo biti vidni podatki: CE oznaka, kataloška številka, ime izdelka, proizvajalec, dimenzije izdelka, števolo kosov v pakiranju, črtna koda, način sterilizacije, rok uporabnosti, označeno mesto in smer odpiranja </t>
  </si>
  <si>
    <t xml:space="preserve">velikost 8,5; rokavice so pakirane v paru (zavihane manšete z vidno oznako levo/desno), v sterilnih zavitkih z načinom odpiranja pri katerem se ne odpuščajo delci; primarna (stična) ovojnina, kakor tudi vsa ostala ovojnina, v katero so pakirane rokavice (trojna ovojnina) je brez papirja, ter v skladu z zahtevami proizvodnje sterilnih farmacevtskih oblik (EU GMP Annex 1); na osnovni in transportni ovojnini morajo biti vidni podatki: CE oznaka, kataloška številka, ime izdelka, proizvajalec, dimenzije izdelka, števolo kosov v pakiranju, črtna koda, način sterilizacije, rok uporabnosti, označeno mesto in smer odpiranja </t>
  </si>
  <si>
    <t xml:space="preserve">velikost 9,0; rokavice so pakirane v paru (zavihane manšete z vidno oznako levo/desno), v sterilnih zavitkih z načinom odpiranja pri katerem se ne odpuščajo delci; primarna (stična) ovojnina, kakor tudi vsa ostala ovojnina, v katero so pakirane rokavice (trojna ovojnina) je brez papirja, ter v skladu z zahtevami proizvodnje sterilnih farmacevtskih oblik (EU GMP Annex 1); na osnovni in transportni ovojnini morajo biti vidni podatki: CE oznaka, kataloška številka, ime izdelka, proizvajalec, dimenzije izdelka, števolo kosov v pakiranju, črtna koda, način sterilizacije, rok uporabnosti, označeno mesto in smer odpiranja </t>
  </si>
  <si>
    <t>ROKAVICA NESTERILNA SINTETIČNA ZA DELO S CITOSTATIKI</t>
  </si>
  <si>
    <t xml:space="preserve">Rokavice zaščitne, nesterilne za delo s citostatiki; brez pudra; material je polimerna formulacija neoprena, nitrila ali nitrila z neoprenom; ne vsebuje sledi lateksa;  ne vsebuje tiuramov, rokavica je mikroteksturirana na zunanji strani na predelu prstov; dolžina rokavice najmanj 290mm; AQL 0,65; kategorija III PPE </t>
  </si>
  <si>
    <t>velikost XS (6); rokavice so pakirane do 50 kosov v primarni embalaži; na osnovni in transportni ovojnini morajo biti vidni podatki: CE oznaka, kataloška številka, ime izdelka, proizvajalec, dimenzije izdelka, število kosov v pakiranju, črtna koda</t>
  </si>
  <si>
    <t>EN 374: 1, 4,5,  ASTM 1671-97b ali ISO 16604, EN 455-2, EN 420:2003+A1:2009,ASTM D3767-03(2014), ASTM D573-04(2015), ASTM D412-15a, ISO 21171:2006</t>
  </si>
  <si>
    <t>0008</t>
  </si>
  <si>
    <t>velikost S (7); rokavice so pakirane do 50 kosov v primarni embalaži; na osnovni in transportni ovojnini morajo biti vidni podatki: CE oznaka, kataloška številka, ime izdelka, proizvajalec, dimenzije izdelka, število kosov v pakiranju, črtna koda</t>
  </si>
  <si>
    <t>velikost M (8); rokavice so pakirane do 50 kosov v primarni embalaži; na osnovni in transportni ovojnini morajo biti vidni podatki: CE oznaka, kataloška številka, ime izdelka, proizvajalec, dimenzije izdelka, število kosov v pakiranju, črtna koda</t>
  </si>
  <si>
    <t>velikost L (9); rokavice so pakirane do 50 kosov v primarni embalaži; na osnovni in transportni ovojnini morajo biti vidni podatki: CE oznaka, kataloška številka, ime izdelka, proizvajalec, dimenzije izdelka, število kosov v pakiranju, črtna koda</t>
  </si>
  <si>
    <t>velikost XL (10); rokavice so pakirane do 50 kosov v primarni embalaži; na osnovni in transportni ovojnini morajo biti vidni podatki: CE oznaka, kataloška številka, ime izdelka, proizvajalec, dimenzije izdelka, število kosov v pakiranju, črtna koda</t>
  </si>
  <si>
    <t>ROKAVICA STERILNA SINTETIČNA ZA DELO S CITOSTATIKI</t>
  </si>
  <si>
    <t>velikost 6,0; rokavice so pakirane v paru (zavihane manšete z vidno oznako levo/desno), v sterilnih zavitkih z načinom odpiranja pri katerem se ne odpuščajo delci; primarna (stična) ovojnina, kakor tudi vsa ostala ovojnina, v katero so pakirane rokavice (trojna ovojnina) je brez papirja, ter v skladu z zahtevami proizvodnje sterilnih farmacevtskih oblik (EU GMP Annex 1);  na osnovni in transportni ovojnini morajo biti vidni podatki: CE oznaka, kataloška številka, ime izdelka, proizvajalec, dimenzije izdelka, število kosov v pakiranju, črtna koda, način sterilizacije, rok uporabnosti, označeno mesto in smer odpiranja</t>
  </si>
  <si>
    <t>Dokazilo neodvisne inštitucije o skladnosti artikla s standardom EN EN 374: 1, 4,5,  ASTM D573-04(2015), ASTM D412-15a,  ASTM D5712-15, EN 420:2003+A1:2009, ASTM D3767-03(2014), IEST-RP-CC005.4, certifikat ustreznosti in sterilnosti za vsako serijo</t>
  </si>
  <si>
    <t>0009</t>
  </si>
  <si>
    <t>velikost 6,5; rokavice so pakirane v paru (zavihane manšete z vidno oznako levo/desno), v sterilnih zavitkih z načinom odpiranja pri katerem se ne odpuščajo delci; primarna (stična) ovojnina, kakor tudi vsa ostala ovojnina, v katero so pakirane rokavice (trojna ovojnina) je brez papirja, ter v skladu z zahtevami proizvodnje sterilnih farmacevtskih oblik (EU GMP Annex 1);  na osnovni in transportni ovojnini morajo biti vidni podatki: CE oznaka, kataloška številka, ime izdelka, proizvajalec, dimenzije izdelka, število kosov v pakiranju, črtna koda, način sterilizacije, rok uporabnosti, označeno mesto in smer odpiranja</t>
  </si>
  <si>
    <t>velikost 7,0; rokavice so pakirane v paru (zavihane manšete z vidno oznako levo/desno), v sterilnih zavitkih z načinom odpiranja pri katerem se ne odpuščajo delci; primarna (stična) ovojnina, kakor tudi vsa ostala ovojnina, v katero so pakirane rokavice (trojna ovojnina) je brez papirja, ter v skladu z zahtevami proizvodnje sterilnih farmacevtskih oblik (EU GMP Annex 1);  na osnovni in transportni ovojnini morajo biti vidni podatki: CE oznaka, kataloška številka, ime izdelka, proizvajalec, dimenzije izdelka, število kosov v pakiranju, črtna koda, način sterilizacije, rok uporabnosti, označeno mesto in smer odpiranja</t>
  </si>
  <si>
    <t>velikost 7,5; rokavice so pakirane v paru (zavihane manšete z vidno oznako levo/desno), v sterilnih zavitkih z načinom odpiranja pri katerem se ne odpuščajo delci; primarna (stična) ovojnina, kakor tudi vsa ostala ovojnina, v katero so pakirane rokavice (trojna ovojnina) je brez papirja, ter v skladu z zahtevami proizvodnje sterilnih farmacevtskih oblik (EU GMP Annex 1);  na osnovni in transportni ovojnini morajo biti vidni podatki: CE oznaka, kataloška številka, ime izdelka, proizvajalec, dimenzije izdelka, število kosov v pakiranju, črtna koda, način sterilizacije, rok uporabnosti, označeno mesto in smer odpiranja</t>
  </si>
  <si>
    <t>velikost 8,0; rokavice so pakirane v paru (zavihane manšete z vidno oznako levo/desno), v sterilnih zavitkih z načinom odpiranja pri katerem se ne odpuščajo delci; primarna (stična) ovojnina, kakor tudi vsa ostala ovojnina, v katero so pakirane rokavice (trojna ovojnina) je brez papirja, ter v skladu z zahtevami proizvodnje sterilnih farmacevtskih oblik (EU GMP Annex 1);  na osnovni in transportni ovojnini morajo biti vidni podatki: CE oznaka, kataloška številka, ime izdelka, proizvajalec, dimenzije izdelka, število kosov v pakiranju, črtna koda, način sterilizacije, rok uporabnosti, označeno mesto in smer odpiranja</t>
  </si>
  <si>
    <t>velikost 8,5; rokavice so pakirane v paru (zavihane manšete z vidno oznako levo/desno), v sterilnih zavitkih z načinom odpiranja pri katerem se ne odpuščajo delci; primarna (stična) ovojnina, kakor tudi vsa ostala ovojnina, v katero so pakirane rokavice (trojna ovojnina) je brez papirja, ter v skladu z zahtevami proizvodnje sterilnih farmacevtskih oblik (EU GMP Annex 1);  na osnovni in transportni ovojnini morajo biti vidni podatki: CE oznaka, kataloška številka, ime izdelka, proizvajalec, dimenzije izdelka, število kosov v pakiranju, črtna koda, način sterilizacije, rok uporabnosti, označeno mesto in smer odpiranja</t>
  </si>
  <si>
    <t>velikost 9,0; rokavice so pakirane v paru (zavihane manšete z vidno oznako levo/desno), v sterilnih zavitkih z načinom odpiranja pri katerem se ne odpuščajo delci; primarna (stična) ovojnina, kakor tudi vsa ostala ovojnina, v katero so pakirane rokavice (trojna ovojnina) je brez papirja, ter v skladu z zahtevami proizvodnje sterilnih farmacevtskih oblik (EU GMP Annex 1);  na osnovni in transportni ovojnini morajo biti vidni podatki: CE oznaka, kataloška številka, ime izdelka, proizvajalec, dimenzije izdelka, število kosov v pakiranju, črtna koda, način sterilizacije, rok uporabnosti, označeno mesto in smer odpiranja</t>
  </si>
  <si>
    <t>ROKAVICA PREISKOVALNA LATEKS NESTERILNA BREZ PUDRA GLADKA</t>
  </si>
  <si>
    <t>velikost XS</t>
  </si>
  <si>
    <t>0010</t>
  </si>
  <si>
    <t>velikost S</t>
  </si>
  <si>
    <t>velikost M</t>
  </si>
  <si>
    <t>velikost L</t>
  </si>
  <si>
    <t>velikost XL</t>
  </si>
  <si>
    <t>ROKAVICA PREISKOVALNA LATEKS STERILNA PO 1 V ZAVITKU</t>
  </si>
  <si>
    <t xml:space="preserve">EN 374: 1, 4,5, EN 420, razred I,  PPE Kat. Ill, standard  EN10993-10, EN 455-1,2,3,4, ASTMF 1671 ali ISO 16604, ISO 15223-1:2016; ISO 21171:2006 
</t>
  </si>
  <si>
    <t>Velikost S</t>
  </si>
  <si>
    <t>0011</t>
  </si>
  <si>
    <t>Velikost M</t>
  </si>
  <si>
    <t>Velikost L</t>
  </si>
  <si>
    <t>ROKAVICA PREISKOVALNA LATEKS NESTERILNA BREZ PUDRA GROBA - ZA STOMATOLOGIJO</t>
  </si>
  <si>
    <t>Velikost: XS</t>
  </si>
  <si>
    <t>0012</t>
  </si>
  <si>
    <t>Velikost:  S</t>
  </si>
  <si>
    <t>ROKAVICA PREISKOVALNA LATEKS NESTERILNA BREZ PUDRA GROBA</t>
  </si>
  <si>
    <t xml:space="preserve">EN 374: 1,4,5, EN 420, razred I,  PPE Kat. Ill, standard  EN10993-10, EN 455-1,2,3,4, ASTMF 1671 ali ISO 16604, ISO 15223-1:2016; ISO 21171:2006
</t>
  </si>
  <si>
    <t>Velikost XS</t>
  </si>
  <si>
    <t>0013</t>
  </si>
  <si>
    <t>Velikost  XL</t>
  </si>
  <si>
    <t>ROKAVICA NESTERILNA ZA ČIŠČENJE INŠTRUMENTOV</t>
  </si>
  <si>
    <t>Uporabljajo se čiščenje inštrumentov - visoka stopnja tveganja. Dolžina rokavic najmanj 290 mm, hrapave konice prstov, debelina rokavice na prstu najmanj 0,17 mm, debelina rokavice na dlaninajmanj 0,14 mm, debelina rokavice na manšeti najmanj 0,10mm, brez pudra. AQL 1; pakirane do 100 kosov v osnovni embalaži</t>
  </si>
  <si>
    <t>Dokazilo neodvisne inštitucije o skladnosti artikla s standardi:EN 374: 1,4,5, ASTM F 1671 ali ISO 16604:2004, EN16523-1:2015, ISO 21171. Razred IIa/PPE kategorija III</t>
  </si>
  <si>
    <t>0014</t>
  </si>
  <si>
    <t>ROKAVICA KIRURŠKA GINEKOLOŠKA DOLGA LATEKS STERILNA</t>
  </si>
  <si>
    <t xml:space="preserve">Uporabljajo se za posege po porodu.
Material lateks, anatomske oblike, pakirane v paru, sterilni zavitek mora omogočati aseptično tehniko rokovanja, na notranjem sterilnem ovitku ali na manšeti rokavice vidna oznaka velikosti in oznaka levo/desno, mikro grobe teksture, ki omogoča trden oprijem novorojenčka in omogoči dober oprijem kirurških inštrumentov, pudrane, dolžina manšete rokavic je najmanj 480 mm pri velikosti M, L, AQL 0,65, debelina manšete rokavice 0,14 mm, debelina rokavice na dlani 0,18 mm, debelina rokavice na prstu 0,19 mm,  pakirane do 25 zavitkov v osnovni embalaži.
</t>
  </si>
  <si>
    <t xml:space="preserve">Dokazilo neodvisne inštitucije o skladnosti artikla s standardi:
ISO 10282: 2014. Razred lla / PPE Kat. Ill
</t>
  </si>
  <si>
    <t>0015</t>
  </si>
  <si>
    <t xml:space="preserve">Uporabljajo se za posege po porodu.
Material lateks, anatomske oblike, pakirane v paru, sterilni zavitek mora omogočati aseptično tehniko rokovanja, na notranjem sterilnem ovitku ali na manšeti rokavice vidna oznaka velikosti in oznaka levo/desno,  mikro grobe teksture, ki omogoča trden oprijem novorojenčka in omogoči dober oprijem kirurških inštrumentov , pudrane ,dolžina manšete rokavic je najmanj 480 mm pri velikosti M, L, AQL 0,65, debelina manšete rokavice 0,14 mm, debelina rokavice na dlani 0,18 mm, debelina rokavice na prstu 0,19 mm,  pakirane do 25 zavitkov v osnovni embalaži
</t>
  </si>
  <si>
    <t>ROKAVICA - PREISKOVALNA KOPOLIMER NA PAPIRJU STERILNA</t>
  </si>
  <si>
    <t>Dokazilo neodvisne inštitucije o skladnosti artikla s standardi: ISO 10993-10:2002</t>
  </si>
  <si>
    <t>0016</t>
  </si>
  <si>
    <t>ROKAVICA STERILNA NITRIL ZA DELO S CITOSTATIKI</t>
  </si>
  <si>
    <t>velikost XS (6); rokavice so pakirane v paru (zavihane manšete z vidno oznako levo/desno), v sterilnih zavitkih z načinom odpiranja pri katerem se ne odpuščajop delci; primarna (stična) ovojnina, kakor tudi vsa ostala ovojnina, v katero so pakirane rokavice (trojna ovojnina) je brez papirja, ter v skladu z zahtevami proizvodnje sterilnih farmacevtskih oblik (EU GMP Annex 1); na osnovni in transportni ovojnini morajo biti vidni podatki: CE oznaka, kataloška številka, ime izdelka, proizvajalec, dimenzije izdelka, število kosov v pakiranju, črtna koda, način sterilizacije, rok uporabnosti, označeno mesto in smer odpiranja</t>
  </si>
  <si>
    <t>Dokazilo neodvisne inštitucije o skladnosti artikla s standardom EN 374 : 1,4,5, ASTM D573-04(2015), ASTM D412-15a,  ASTM D5712-15, EN 420:2003+A1:2009, ASTM D3767-03(2014), IEST-RP-CC005.4, ES izjava o skladnosti, certifikat ustreznosti in sterilnosti za vsako serijo</t>
  </si>
  <si>
    <t>0017</t>
  </si>
  <si>
    <t>velikost S (7); rokavice so pakirane v paru (zavihane manšete z vidno oznako levo/desno), v sterilnih zavitkih z načinom odpiranja pri katerem se ne odpuščajop delci; primarna (stična) ovojnina, kakor tudi vsa ostala ovojnina, v katero so pakirane rokavice (trojna ovojnina)je brez papirja, ter v skladu z zahtevami prosizvodnje sterilnih farmacevtskih oblik (EU GMP Annex 1); na osnovni in transportni ovojnini morajo biti vidni podatki: CE oznaka, kataloška številka, ime izdelka, proizvajalec, dimenzije izdelka, število kosov v pakiranju, črtna koda, način sterilizacije, rok uporabnosti, označeno mesto in smer odpiranja</t>
  </si>
  <si>
    <t>velikost M (8); rokavice so pakirane v paru (zavihane manšete z vidno oznako levo/desno), v sterilnih zavitkih z načinom odpiranja pri katerem se ne odpuščajop delci; primarna (stična) ovojnina, kakor tudi vsa ostala ovojnina, v katero so pakirane rokavice (trojna ovojnina)je brez papirja, ter v skladu z zahtevami prosizvodnje sterilnih farmacevtskih oblik (EU GMP Annex 1); na osnovni in transportni ovojnini morajo biti vidni podatki: CE oznaka, kataloška številka, ime izdelka, proizvajalec, dimenzije izdelka, število kosov v pakiranju, črtna koda, način sterilizacije, rok uporabnosti, označeno mesto in smer odpiranja</t>
  </si>
  <si>
    <t>velikost L (9); rokavice so pakirane v paru (zavihane manšete z vidno oznako levo/desno), v sterilnih zavitkih z načinom odpiranja pri katerem se ne odpuščajop delci; primarna (stična) ovojnina, kakor tudi vsa ostala ovojnina, v katero so pakirane rokavice (trojna ovojnina)je brez papirja, ter v skladu z zahtevami prosizvodnje sterilnih farmacevtskih oblik (EU GMP Annex 1); na osnovni in transportni ovojnini morajo biti vidni podatki: CE oznaka, kataloška številka, ime izdelka, proizvajalec, dimenzije izdelka, število kosov v pakiranju, črtna koda, način sterilizacije, rok uporabnosti, označeno mesto in smer odpiranja</t>
  </si>
  <si>
    <t>velikost XL (10); rokavice so pakirane v paru (zavihane manšete z vidno oznako levo/desno), v sterilnih zavitkih z načinom odpiranja pri katerem se ne odpuščajop delci; primarna (stična) ovojnina, kakor tudi vsa ostala ovojnina, v katero so pakirane rokavice (trojna ovojnina)je brez papirja, ter v skladu z zahtevami prosizvodnje sterilnih farmacevtskih oblik (EU GMP Annex 1); na osnovni in transportni ovojnini morajo biti vidni podatki: CE oznaka, kataloška številka, ime izdelka, proizvajalec, dimenzije izdelka, število kosov v pakiranju, črtna koda, način sterilizacije, rok uporabnosti, označeno mesto in smer odpiranja</t>
  </si>
  <si>
    <t>ROKAVICA KIRURŠKA, ZA MIKROKIRURGIJO</t>
  </si>
  <si>
    <t xml:space="preserve">Dokazilo neodvisne inšitucije o skladnosti artikla s standardi:
EN 374 : 1,4,5, EN 420, ISO 10282, Razred lla / PPE Kat. Ill
</t>
  </si>
  <si>
    <t>Velikost 6</t>
  </si>
  <si>
    <t>0018</t>
  </si>
  <si>
    <t>Velikost 7</t>
  </si>
  <si>
    <t>Velikost 8</t>
  </si>
  <si>
    <t>Velikost 9</t>
  </si>
  <si>
    <t>ROKAVICA PREISKOVALNA SINTETIČNA BREZ PUDRA NESTERILNA</t>
  </si>
  <si>
    <t xml:space="preserve">EN 374 : 1,4,5, EN 420+A2, razred I,PPE Kat. Ill, standard  EN10993-10, EN 455-3, ASTMF 1671 ali ISO 16604, ISO 15223-1:2016; ISO 21171:2006 , EN 388.
</t>
  </si>
  <si>
    <t>0019</t>
  </si>
  <si>
    <t>Rokavice so namenjene za aseptično delo v čistih prostorih (v skladu z EU GMP; Annex 1); vsebnost topnih proteinov lateksa ne sme presegati 30 mikrogramov po modificirani Lowryjevi metodi; ne vsebujejo tiazolov in tiuramov; dolžina najmanj 30cm; na prstih in dlaneh imajo hrapavo površino, zato nudijo dober oprijem v suhem in vlažnem okolju; ne smejo se trgati; AQL ≤1,5; ≤3000 delcev velikosti ≥ 0.5µm/cm²</t>
  </si>
  <si>
    <t>Rokavice so namenjene za aseptično delo v čistih prostorih (v skladu z EU GMP; Annex 1); material je mehka formulacija neoprena ali nitrila z dodatkom neoprena; dolžina najmanj 30cm; na prstih imajo hrapavo površino (teksturirane), zato nudijo dober oprijem v suhem in vlažnem okolju; ne smejo se trgati; debelina rokavice na prstih ≤ 0,175mm; AQL ≤1,0; ≤3000 delcev velikosti ≥ 0.5µm/cm² na rokavico.</t>
  </si>
  <si>
    <t xml:space="preserve">Material lateks, gladke rokavice po celotni površini, dovoljeni so mikroteksturirani prsti, oblikovane kot obojeročne, dobra prilagodljivost roki, omogoča dober oprijem, dolžina minimalno 24 cm, notranja stran rokavice mora omogočati gladko oblačenje na suhe in  vlažne roke, AQL   ≤ 1.5, pakirane od 100-200 kosov v osnovni embalaži, embalaža mora omogočati enostavno odpiranje in izvlečenje posamezne rokavice, na osnovni emblaži morajo biti naslednji podatki: ime izdelka, kataloška številka in črtna koda, velikost rokavice, ime proizvajalca, število kosov v osnovnem pakiranju, čas uporabnosti, oznaka za mesto odpiranja. </t>
  </si>
  <si>
    <r>
      <t xml:space="preserve">EN 374: 1,4,5;   EN 420, AQL </t>
    </r>
    <r>
      <rPr>
        <sz val="10"/>
        <rFont val="Calibri"/>
        <family val="2"/>
        <charset val="238"/>
      </rPr>
      <t>≤</t>
    </r>
    <r>
      <rPr>
        <sz val="8"/>
        <rFont val="Arial"/>
        <family val="2"/>
        <charset val="238"/>
      </rPr>
      <t xml:space="preserve"> </t>
    </r>
    <r>
      <rPr>
        <sz val="10"/>
        <rFont val="Arial"/>
        <family val="2"/>
        <charset val="238"/>
      </rPr>
      <t xml:space="preserve">1.5, razred I, Kat. Ill, MDD93/42, EN 455: 1,2,3,4; ASTMF 1671 ali ISO 16604; ISO 15223-1:2016; ISO 21171:2006.
</t>
    </r>
  </si>
  <si>
    <t>Material lateks, sterilna rokavica, teksturirana površino v predelu prstov rokavice ali po celotni površini, ki mora omogočati izjemno dober oprijem, oblikovane kot obojeročne, dobra prilagodljivost roki, dolžina minimalno 24 cm, notranja stran rokavice mora omogočati gladko oblačenje na suhe in  vlažne roke,  AQL  ≤ 1.5, pakirane od 25-150 kosov v osnovni embalaži, embalaža mora omogočati enostavno odpiranje in izvlačenje posameznega zavoja sterilnega zavitka rokavice; sterilni zavitek posamezne rokavice mora omogočati aseptično tehniko rokovanja in nameščanja rokavice; na osnovni emblaži  morajo biti naslednji podatki: ime izdelka, kataloška številka in črtna koda in LOT, velikost rokavice, ime proizvajalca, število kosov v osnovnem pakiranju, čas uporabnosti, oznaka za mesto odpiranja, na sterilnem ovitku mora biti vidna velikost rokavice.</t>
  </si>
  <si>
    <t>Material lateks, teksturirani prsti rokavice, oblikovane kot obojeročne, dobra prilagodljivost roki, mora omogočati izjemno dober oprijem, dolžina minimalno 24 cm, notranja stran rokavice mora omogočati gladko oblačenje na suhe in vlažne roke in ima sintetični notranji premaz, AQL  ≤ 1.5, pakirane od 100-200 kosov v osnovni embalaži, embalaža mora omogočati enostavno odpiranje in izvlečenje posamezne rokavice, na osnovni emblaži morajo biti naslednji podatki: ime izdelka, kataloška številka in črtna koda, velikost rokavice, ime proizvajalca, število kosov v osnovnem pakiranju, čas uporabnosti, oznaka za mesto odpiranja, debelina rokavice na dlani 0.27mm (odstopanje za  ± 0.02mm).</t>
  </si>
  <si>
    <t xml:space="preserve">EN 374: 1, 4,5, EN 420, AQL ≤ 1.5, razred I, Kat. Ill,  EN 455-3,  ASTMF 1671 ali ISO 16604, ISO 15223-1:2016; ISO 21171:2006 , EN 388, ASTM D3758-05 (2015)
</t>
  </si>
  <si>
    <t>Material lateks, teksturirana površina v predelu prstov in/ali rokavice, ki mora omogočati izjemno dober oprijem, oblikovane kot obojeročne, dobra prilagodljivost roki, dolžina minimalno 24 cm, notranja stran rokavice mora omogočati gladko oblačenje na suhe in  vlažne roke, AQL  ≤ 1.5, pakirane od 100-200 kosov v osnovni embalaži, embalaža mora omogočati enostavno odpiranje in izvlečenje posamezne rokavice, na osnovni emblaži morajo biti naslednji podatki: ime izdelka, kataloška številka in črtna koda, velikost rokavice, ime proizvajalca, število kosov v osnovnem pakiranju, čas uporabnosti, oznaka za mesto odpiranja.</t>
  </si>
  <si>
    <t xml:space="preserve">Rokavica - sterilna preiskovalna sintetična po ena v zavitku. Material kopolimer (etilen vinil acetat), pakirana kot enojna sterilna rokavica na papirju, ki omogoča enostavno oblačenje, AQL  ≤ 1,5 pakirane do 100 kosov v osnovni embalaži.
</t>
  </si>
  <si>
    <t>Rokavice so namenjene za aseptično delo v čistih prostorih (v skladu z EU GMP; Annex 1); material je mehka formulacija nitrila, ne vsebuje lateksa; dolžina najmanj 30cm; na prstih imajo hrapavo površino (teksturirane), nudijo dober oprijem v suhem in vlažnem okolju; ne smejo se trgati; debelina rokavice na prstih ≤ 0,175mm; AQL 0.65; ≤1200 delcev velikosti ≥ 0.5µm/cm² rokavice</t>
  </si>
  <si>
    <t>Anatomske oblike, pakirane v paru, sterilni zavitek mora omogočati aseptično tehniko rokovanja, na notranjem sterilnem ovitku ali na manšeti rokavice vidna oznaka velikosti in oznaka levo/desno, mikro grobe teksture, ki omogoča dober oprijem mikrokirurških inštrumentov, notranja stran rokavice mora omogočati gladko oblačenje na suhe in vlažne roke, dolžina rokavic je najmanj 290 mm, debelina rokavice ≥15% manjša od standardne kirurške ponujenega rokavice proizvajalca, AQL 0,65, barva rokavice zmanjšuje odsev operacijskih luči med uporabo mikroskopa ali mikrokirurških očal, pakirane do 50 zavitkov v osnovni embalaži</t>
  </si>
  <si>
    <t>Material nitril ali neopren, (ne sme biti vinil), primerna za ljudi s kontaktnimi alergijami, teksturirana rokavica po prstih ali po celotni površini, oblikovane kot obojeročne, dobra prilagodljivost roki, zagotavljajo dober otip, udobnost in elastičnost, debelina prstov 0,08 - 0,12mm (+/- 0,02mm), dolžina minimalno 24 cm, notranja stran rokavice mora omogočati gladko oblačenje na suhe in  vlažne roke,  AQL  ≤ 1.5,  pakirane od 100-200 kosov v osnovni embalaži, embalaža mora omogočati enostavno odpiranje in izvlačenje posamezne rokavice, na osnovni emblaži morajo biti naslednji podatki: ime izdelka, kataloška številka in črtna koda, velikost rokavice, ime proizvajalca, število kosov v osnovnem pakiranju, čas uporabnosti, oznaka za mesto odpiranja;</t>
  </si>
  <si>
    <t>Naziv strok.krit. Nivo 1</t>
  </si>
  <si>
    <t>SKUPAJ VREDNOST ZA ENO LETO</t>
  </si>
  <si>
    <t>SKUPAJ VREDNOST ZA PET LET</t>
  </si>
  <si>
    <t>Postavke javnega naročila 845080110-118-18_002</t>
  </si>
  <si>
    <t>Objava javnega naročila 845080110-118-18_002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</si>
</sst>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00"/>
  </numFmts>
  <fonts count="27"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ont>
    <font>
      <b/>
      <sz val="12"/>
      <color indexed="18"/>
      <name val="Arial"/>
    </font>
    <font>
      <sz val="10"/>
      <color indexed="18"/>
      <name val="Arial"/>
    </font>
    <font>
      <sz val="10"/>
      <color indexed="12"/>
      <name val="Arial"/>
    </font>
    <font>
      <sz val="10"/>
      <name val="Arial"/>
      <family val="2"/>
      <charset val="238"/>
    </font>
    <font>
      <sz val="10"/>
      <name val="Calibri"/>
      <family val="2"/>
      <charset val="238"/>
    </font>
    <font>
      <sz val="8"/>
      <name val="Arial"/>
      <family val="2"/>
      <charset val="238"/>
    </font>
    <font>
      <sz val="11"/>
      <color theme="1"/>
      <name val="Arial"/>
      <family val="2"/>
      <charset val="238"/>
    </font>
    <font>
      <b/>
      <sz val="11"/>
      <color theme="1"/>
      <name val="Arial"/>
      <family val="2"/>
      <charset val="238"/>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9" tint="0.79998168889431442"/>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7">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9" fillId="0" borderId="0" xfId="0" applyFont="1"/>
    <xf numFmtId="0" fontId="20" fillId="0" borderId="0" xfId="0" applyFont="1"/>
    <xf numFmtId="0" fontId="21" fillId="33" borderId="0" xfId="0" applyFont="1" applyFill="1" applyAlignment="1">
      <alignment horizontal="right"/>
    </xf>
    <xf numFmtId="0" fontId="21" fillId="33" borderId="0" xfId="0" applyFont="1" applyFill="1"/>
    <xf numFmtId="0" fontId="22" fillId="0" borderId="10" xfId="0" applyFont="1" applyBorder="1" applyAlignment="1">
      <alignment vertical="top" wrapText="1"/>
    </xf>
    <xf numFmtId="0" fontId="22" fillId="0" borderId="10" xfId="0" applyFont="1" applyFill="1" applyBorder="1" applyAlignment="1">
      <alignment vertical="top" wrapText="1"/>
    </xf>
    <xf numFmtId="0" fontId="22" fillId="34" borderId="10" xfId="0" applyFont="1" applyFill="1" applyBorder="1" applyAlignment="1">
      <alignment vertical="top" wrapText="1"/>
    </xf>
    <xf numFmtId="0" fontId="18" fillId="0" borderId="10" xfId="0" applyFont="1" applyBorder="1"/>
    <xf numFmtId="0" fontId="18" fillId="0" borderId="10" xfId="0" applyFont="1" applyBorder="1" applyAlignment="1">
      <alignment horizontal="right"/>
    </xf>
    <xf numFmtId="164" fontId="18" fillId="0" borderId="10" xfId="0" applyNumberFormat="1" applyFont="1" applyBorder="1"/>
    <xf numFmtId="0" fontId="16" fillId="0" borderId="0" xfId="0" applyFont="1"/>
    <xf numFmtId="0" fontId="22" fillId="35" borderId="11" xfId="0" applyFont="1" applyFill="1" applyBorder="1"/>
    <xf numFmtId="0" fontId="22" fillId="35" borderId="12" xfId="0" applyFont="1" applyFill="1" applyBorder="1"/>
    <xf numFmtId="4" fontId="22" fillId="35" borderId="12" xfId="0" applyNumberFormat="1" applyFont="1" applyFill="1" applyBorder="1" applyAlignment="1">
      <alignment horizontal="right"/>
    </xf>
    <xf numFmtId="4" fontId="22" fillId="35" borderId="13" xfId="0" applyNumberFormat="1" applyFont="1" applyFill="1" applyBorder="1" applyAlignment="1">
      <alignment horizontal="right"/>
    </xf>
    <xf numFmtId="0" fontId="22" fillId="0" borderId="14" xfId="0" applyFont="1" applyBorder="1"/>
    <xf numFmtId="0" fontId="25" fillId="0" borderId="10" xfId="0" applyFont="1" applyBorder="1"/>
    <xf numFmtId="4" fontId="25" fillId="0" borderId="10" xfId="0" applyNumberFormat="1" applyFont="1" applyBorder="1"/>
    <xf numFmtId="4" fontId="25" fillId="0" borderId="15" xfId="0" applyNumberFormat="1" applyFont="1" applyBorder="1"/>
    <xf numFmtId="0" fontId="22" fillId="0" borderId="16" xfId="0" applyFont="1" applyBorder="1"/>
    <xf numFmtId="49" fontId="25" fillId="0" borderId="17" xfId="0" applyNumberFormat="1" applyFont="1" applyBorder="1"/>
    <xf numFmtId="4" fontId="25" fillId="0" borderId="17" xfId="0" applyNumberFormat="1" applyFont="1" applyBorder="1"/>
    <xf numFmtId="4" fontId="25" fillId="0" borderId="18" xfId="0" applyNumberFormat="1" applyFont="1" applyBorder="1"/>
    <xf numFmtId="49" fontId="25" fillId="0" borderId="0" xfId="0" applyNumberFormat="1" applyFont="1"/>
    <xf numFmtId="4" fontId="25" fillId="0" borderId="0" xfId="0" applyNumberFormat="1" applyFont="1"/>
    <xf numFmtId="0" fontId="22" fillId="0" borderId="19" xfId="0" applyFont="1" applyFill="1" applyBorder="1"/>
    <xf numFmtId="0" fontId="26" fillId="0" borderId="20" xfId="0" applyFont="1" applyBorder="1"/>
    <xf numFmtId="4" fontId="25" fillId="0" borderId="21" xfId="0" applyNumberFormat="1" applyFont="1" applyBorder="1"/>
    <xf numFmtId="4" fontId="25" fillId="0" borderId="20" xfId="0" applyNumberFormat="1" applyFont="1" applyBorder="1"/>
    <xf numFmtId="0" fontId="22" fillId="0" borderId="22" xfId="0" applyFont="1" applyFill="1" applyBorder="1"/>
    <xf numFmtId="0" fontId="26" fillId="0" borderId="23" xfId="0" applyFont="1" applyBorder="1"/>
    <xf numFmtId="4" fontId="25" fillId="0" borderId="24" xfId="0" applyNumberFormat="1" applyFont="1" applyBorder="1"/>
    <xf numFmtId="4" fontId="25" fillId="0" borderId="25" xfId="0" applyNumberFormat="1" applyFont="1" applyBorder="1"/>
    <xf numFmtId="0" fontId="18" fillId="36" borderId="10" xfId="0" applyFont="1" applyFill="1" applyBorder="1"/>
    <xf numFmtId="4" fontId="18" fillId="0" borderId="0" xfId="0" applyNumberFormat="1" applyFont="1" applyAlignment="1">
      <alignment horizontal="right"/>
    </xf>
    <xf numFmtId="4" fontId="21" fillId="33" borderId="0" xfId="0" applyNumberFormat="1" applyFont="1" applyFill="1" applyAlignment="1">
      <alignment horizontal="right"/>
    </xf>
    <xf numFmtId="4" fontId="18" fillId="0" borderId="10" xfId="0" applyNumberFormat="1" applyFont="1" applyBorder="1" applyAlignment="1">
      <alignment horizontal="right"/>
    </xf>
    <xf numFmtId="165" fontId="18" fillId="0" borderId="0" xfId="0" applyNumberFormat="1" applyFont="1" applyAlignment="1">
      <alignment horizontal="right"/>
    </xf>
    <xf numFmtId="165" fontId="21" fillId="33" borderId="0" xfId="0" applyNumberFormat="1" applyFont="1" applyFill="1" applyAlignment="1">
      <alignment horizontal="right"/>
    </xf>
    <xf numFmtId="165" fontId="22" fillId="0" borderId="10" xfId="0" applyNumberFormat="1" applyFont="1" applyBorder="1" applyAlignment="1">
      <alignment horizontal="right"/>
    </xf>
    <xf numFmtId="3" fontId="18" fillId="0" borderId="0" xfId="0" applyNumberFormat="1" applyFont="1" applyAlignment="1">
      <alignment horizontal="right"/>
    </xf>
    <xf numFmtId="3" fontId="21" fillId="33" borderId="0" xfId="0" applyNumberFormat="1" applyFont="1" applyFill="1" applyAlignment="1">
      <alignment horizontal="right"/>
    </xf>
    <xf numFmtId="3" fontId="18" fillId="0" borderId="10" xfId="0" applyNumberFormat="1" applyFont="1" applyBorder="1" applyAlignment="1">
      <alignment horizontal="right"/>
    </xf>
    <xf numFmtId="0" fontId="18" fillId="0" borderId="26" xfId="0" applyFont="1" applyBorder="1" applyAlignment="1">
      <alignment horizontal="right" wrapText="1"/>
    </xf>
    <xf numFmtId="0" fontId="22" fillId="0" borderId="27" xfId="0" applyFont="1" applyBorder="1" applyAlignment="1">
      <alignment vertical="top" wrapText="1"/>
    </xf>
    <xf numFmtId="0" fontId="18" fillId="0" borderId="27" xfId="0" applyFont="1" applyBorder="1"/>
    <xf numFmtId="0" fontId="18" fillId="36" borderId="27" xfId="0" applyFont="1" applyFill="1" applyBorder="1"/>
    <xf numFmtId="3" fontId="18" fillId="0" borderId="27" xfId="0" applyNumberFormat="1" applyFont="1" applyBorder="1" applyAlignment="1">
      <alignment horizontal="right"/>
    </xf>
    <xf numFmtId="0" fontId="18" fillId="0" borderId="27" xfId="0" applyFont="1" applyBorder="1" applyAlignment="1">
      <alignment horizontal="right"/>
    </xf>
    <xf numFmtId="4" fontId="18" fillId="0" borderId="27" xfId="0" applyNumberFormat="1" applyFont="1" applyBorder="1" applyAlignment="1">
      <alignment horizontal="right"/>
    </xf>
    <xf numFmtId="165" fontId="22" fillId="0" borderId="27" xfId="0" applyNumberFormat="1" applyFont="1" applyBorder="1" applyAlignment="1">
      <alignment horizontal="right"/>
    </xf>
    <xf numFmtId="164" fontId="18" fillId="0" borderId="27" xfId="0" applyNumberFormat="1" applyFont="1" applyBorder="1"/>
    <xf numFmtId="0" fontId="18" fillId="37" borderId="28" xfId="0" applyFont="1" applyFill="1" applyBorder="1" applyAlignment="1">
      <alignment horizontal="right"/>
    </xf>
    <xf numFmtId="0" fontId="18" fillId="0" borderId="11" xfId="0" applyFont="1" applyBorder="1" applyAlignment="1">
      <alignment horizontal="right" wrapText="1"/>
    </xf>
    <xf numFmtId="0" fontId="22" fillId="0" borderId="12" xfId="0" applyFont="1" applyBorder="1" applyAlignment="1">
      <alignment vertical="top" wrapText="1"/>
    </xf>
    <xf numFmtId="0" fontId="18" fillId="0" borderId="12" xfId="0" applyFont="1" applyBorder="1"/>
    <xf numFmtId="0" fontId="18" fillId="36" borderId="12" xfId="0" applyFont="1" applyFill="1" applyBorder="1"/>
    <xf numFmtId="3" fontId="18" fillId="0" borderId="12" xfId="0" applyNumberFormat="1" applyFont="1" applyBorder="1" applyAlignment="1">
      <alignment horizontal="right"/>
    </xf>
    <xf numFmtId="0" fontId="18" fillId="0" borderId="12" xfId="0" applyFont="1" applyBorder="1" applyAlignment="1">
      <alignment horizontal="right"/>
    </xf>
    <xf numFmtId="4" fontId="18" fillId="0" borderId="12" xfId="0" applyNumberFormat="1" applyFont="1" applyBorder="1" applyAlignment="1">
      <alignment horizontal="right"/>
    </xf>
    <xf numFmtId="165" fontId="22" fillId="0" borderId="12" xfId="0" applyNumberFormat="1" applyFont="1" applyBorder="1" applyAlignment="1">
      <alignment horizontal="right"/>
    </xf>
    <xf numFmtId="164" fontId="18" fillId="0" borderId="12" xfId="0" applyNumberFormat="1" applyFont="1" applyBorder="1"/>
    <xf numFmtId="0" fontId="18" fillId="37" borderId="13" xfId="0" applyFont="1" applyFill="1" applyBorder="1" applyAlignment="1">
      <alignment horizontal="right"/>
    </xf>
    <xf numFmtId="0" fontId="18" fillId="0" borderId="16" xfId="0" applyFont="1" applyBorder="1" applyAlignment="1">
      <alignment horizontal="right" wrapText="1"/>
    </xf>
    <xf numFmtId="0" fontId="22" fillId="0" borderId="17" xfId="0" applyFont="1" applyBorder="1" applyAlignment="1">
      <alignment vertical="top" wrapText="1"/>
    </xf>
    <xf numFmtId="0" fontId="18" fillId="0" borderId="17" xfId="0" applyFont="1" applyBorder="1"/>
    <xf numFmtId="0" fontId="18" fillId="36" borderId="17" xfId="0" applyFont="1" applyFill="1" applyBorder="1"/>
    <xf numFmtId="3" fontId="18" fillId="0" borderId="17" xfId="0" applyNumberFormat="1" applyFont="1" applyBorder="1" applyAlignment="1">
      <alignment horizontal="right"/>
    </xf>
    <xf numFmtId="0" fontId="18" fillId="0" borderId="17" xfId="0" applyFont="1" applyBorder="1" applyAlignment="1">
      <alignment horizontal="right"/>
    </xf>
    <xf numFmtId="4" fontId="18" fillId="0" borderId="17" xfId="0" applyNumberFormat="1" applyFont="1" applyBorder="1" applyAlignment="1">
      <alignment horizontal="right"/>
    </xf>
    <xf numFmtId="165" fontId="22" fillId="0" borderId="17" xfId="0" applyNumberFormat="1" applyFont="1" applyBorder="1" applyAlignment="1">
      <alignment horizontal="right"/>
    </xf>
    <xf numFmtId="164" fontId="18" fillId="0" borderId="17" xfId="0" applyNumberFormat="1" applyFont="1" applyBorder="1"/>
    <xf numFmtId="0" fontId="18" fillId="37" borderId="18" xfId="0" applyFont="1" applyFill="1" applyBorder="1" applyAlignment="1">
      <alignment horizontal="right"/>
    </xf>
    <xf numFmtId="0" fontId="18" fillId="0" borderId="14" xfId="0" applyFont="1" applyBorder="1" applyAlignment="1">
      <alignment horizontal="right" wrapText="1"/>
    </xf>
    <xf numFmtId="0" fontId="18" fillId="37" borderId="15" xfId="0" applyFont="1" applyFill="1" applyBorder="1" applyAlignment="1">
      <alignment horizontal="right"/>
    </xf>
    <xf numFmtId="0" fontId="22" fillId="0" borderId="12" xfId="0" applyFont="1" applyFill="1" applyBorder="1" applyAlignment="1">
      <alignment vertical="top" wrapText="1"/>
    </xf>
    <xf numFmtId="0" fontId="22" fillId="0" borderId="17" xfId="0" applyFont="1" applyFill="1" applyBorder="1" applyAlignment="1">
      <alignment vertical="top" wrapText="1"/>
    </xf>
    <xf numFmtId="0" fontId="22" fillId="34" borderId="12" xfId="0" applyFont="1" applyFill="1" applyBorder="1" applyAlignment="1">
      <alignment vertical="top" wrapText="1"/>
    </xf>
    <xf numFmtId="0" fontId="22" fillId="34" borderId="17" xfId="0" applyFont="1" applyFill="1" applyBorder="1" applyAlignment="1">
      <alignment vertical="top" wrapText="1"/>
    </xf>
    <xf numFmtId="0" fontId="18" fillId="38" borderId="27" xfId="0" applyFont="1" applyFill="1" applyBorder="1" applyAlignment="1">
      <alignment horizontal="right"/>
    </xf>
    <xf numFmtId="0" fontId="18" fillId="38" borderId="12" xfId="0" applyFont="1" applyFill="1" applyBorder="1" applyAlignment="1">
      <alignment horizontal="right"/>
    </xf>
    <xf numFmtId="0" fontId="18" fillId="38" borderId="17" xfId="0" applyFont="1" applyFill="1" applyBorder="1" applyAlignment="1">
      <alignment horizontal="right"/>
    </xf>
    <xf numFmtId="0" fontId="18" fillId="38" borderId="10" xfId="0" applyFont="1" applyFill="1" applyBorder="1" applyAlignment="1">
      <alignment horizontal="right"/>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3"/>
  <sheetViews>
    <sheetView tabSelected="1" topLeftCell="D1" zoomScale="70" zoomScaleNormal="70" workbookViewId="0">
      <pane ySplit="3" topLeftCell="A85" activePane="bottomLeft" state="frozen"/>
      <selection pane="bottomLeft" activeCell="E86" sqref="E86"/>
    </sheetView>
  </sheetViews>
  <sheetFormatPr defaultRowHeight="12.75" x14ac:dyDescent="0.2"/>
  <cols>
    <col min="1" max="1" width="4" style="2" customWidth="1"/>
    <col min="2" max="5" width="80" style="1" bestFit="1" customWidth="1"/>
    <col min="6" max="6" width="4" style="1" hidden="1" customWidth="1"/>
    <col min="7" max="7" width="14.140625" style="1" customWidth="1"/>
    <col min="8" max="8" width="5.28515625" style="1" bestFit="1" customWidth="1"/>
    <col min="9" max="9" width="10.7109375" style="1" bestFit="1" customWidth="1"/>
    <col min="10" max="10" width="13.28515625" style="1" bestFit="1" customWidth="1"/>
    <col min="11" max="11" width="10.7109375" style="1" bestFit="1" customWidth="1"/>
    <col min="12" max="12" width="16" style="1" hidden="1" customWidth="1"/>
    <col min="13" max="13" width="9.85546875" style="44" bestFit="1" customWidth="1"/>
    <col min="14" max="14" width="20" style="2" bestFit="1" customWidth="1"/>
    <col min="15" max="15" width="9.28515625" style="2" hidden="1" customWidth="1"/>
    <col min="16" max="16" width="16" style="2" hidden="1" customWidth="1"/>
    <col min="17" max="17" width="21.85546875" style="38" customWidth="1"/>
    <col min="18" max="18" width="6.7109375" style="2" bestFit="1" customWidth="1"/>
    <col min="19" max="19" width="17.28515625" style="41" bestFit="1" customWidth="1"/>
    <col min="20" max="20" width="21.28515625" style="38" bestFit="1" customWidth="1"/>
    <col min="21" max="21" width="13.28515625" style="3" hidden="1" customWidth="1"/>
    <col min="22" max="23" width="22.7109375" style="38" bestFit="1" customWidth="1"/>
    <col min="24" max="24" width="17.28515625" style="2" hidden="1" customWidth="1"/>
    <col min="25" max="25" width="25.28515625" style="2" hidden="1" customWidth="1"/>
    <col min="26" max="26" width="13.28515625" style="2" bestFit="1" customWidth="1"/>
    <col min="27" max="16384" width="9.140625" style="1"/>
  </cols>
  <sheetData>
    <row r="1" spans="1:26" ht="15.75" x14ac:dyDescent="0.25">
      <c r="A1" s="4" t="s">
        <v>158</v>
      </c>
    </row>
    <row r="2" spans="1:26" x14ac:dyDescent="0.2">
      <c r="A2" s="5" t="s">
        <v>0</v>
      </c>
    </row>
    <row r="3" spans="1:26" ht="13.5" thickBot="1" x14ac:dyDescent="0.25">
      <c r="A3" s="6" t="s">
        <v>1</v>
      </c>
      <c r="B3" s="7" t="s">
        <v>2</v>
      </c>
      <c r="C3" s="7" t="s">
        <v>3</v>
      </c>
      <c r="D3" s="7" t="s">
        <v>4</v>
      </c>
      <c r="E3" s="7" t="s">
        <v>5</v>
      </c>
      <c r="F3" s="7" t="s">
        <v>6</v>
      </c>
      <c r="G3" s="7" t="s">
        <v>7</v>
      </c>
      <c r="H3" s="7" t="s">
        <v>8</v>
      </c>
      <c r="I3" s="7" t="s">
        <v>9</v>
      </c>
      <c r="J3" s="7" t="s">
        <v>10</v>
      </c>
      <c r="K3" s="7" t="s">
        <v>11</v>
      </c>
      <c r="L3" s="7" t="s">
        <v>12</v>
      </c>
      <c r="M3" s="45" t="s">
        <v>13</v>
      </c>
      <c r="N3" s="6" t="s">
        <v>14</v>
      </c>
      <c r="O3" s="6" t="s">
        <v>15</v>
      </c>
      <c r="P3" s="6" t="s">
        <v>16</v>
      </c>
      <c r="Q3" s="39" t="s">
        <v>17</v>
      </c>
      <c r="R3" s="6" t="s">
        <v>18</v>
      </c>
      <c r="S3" s="42" t="s">
        <v>19</v>
      </c>
      <c r="T3" s="39" t="s">
        <v>20</v>
      </c>
      <c r="U3" s="6" t="s">
        <v>21</v>
      </c>
      <c r="V3" s="39" t="s">
        <v>22</v>
      </c>
      <c r="W3" s="39" t="s">
        <v>23</v>
      </c>
      <c r="X3" s="6" t="s">
        <v>24</v>
      </c>
      <c r="Y3" s="6" t="s">
        <v>25</v>
      </c>
      <c r="Z3" s="6" t="s">
        <v>26</v>
      </c>
    </row>
    <row r="4" spans="1:26" ht="39" thickBot="1" x14ac:dyDescent="0.25">
      <c r="A4" s="47">
        <v>10</v>
      </c>
      <c r="B4" s="48" t="s">
        <v>27</v>
      </c>
      <c r="C4" s="48" t="s">
        <v>28</v>
      </c>
      <c r="D4" s="48" t="s">
        <v>29</v>
      </c>
      <c r="E4" s="48"/>
      <c r="F4" s="49"/>
      <c r="G4" s="50"/>
      <c r="H4" s="49" t="s">
        <v>30</v>
      </c>
      <c r="I4" s="50"/>
      <c r="J4" s="50"/>
      <c r="K4" s="49" t="s">
        <v>31</v>
      </c>
      <c r="L4" s="49"/>
      <c r="M4" s="51">
        <v>5000</v>
      </c>
      <c r="N4" s="83"/>
      <c r="O4" s="52"/>
      <c r="P4" s="52"/>
      <c r="Q4" s="53">
        <f>M4*N4</f>
        <v>0</v>
      </c>
      <c r="R4" s="52">
        <v>22</v>
      </c>
      <c r="S4" s="54">
        <f>(1+(R4/100))*N4</f>
        <v>0</v>
      </c>
      <c r="T4" s="53">
        <f>S4*M4</f>
        <v>0</v>
      </c>
      <c r="U4" s="55"/>
      <c r="V4" s="53">
        <f>Q4</f>
        <v>0</v>
      </c>
      <c r="W4" s="53">
        <f>T4</f>
        <v>0</v>
      </c>
      <c r="X4" s="52"/>
      <c r="Y4" s="52"/>
      <c r="Z4" s="56">
        <v>22966</v>
      </c>
    </row>
    <row r="5" spans="1:26" ht="38.25" x14ac:dyDescent="0.2">
      <c r="A5" s="57">
        <v>20</v>
      </c>
      <c r="B5" s="58" t="s">
        <v>32</v>
      </c>
      <c r="C5" s="58" t="s">
        <v>33</v>
      </c>
      <c r="D5" s="58" t="s">
        <v>34</v>
      </c>
      <c r="E5" s="58"/>
      <c r="F5" s="59"/>
      <c r="G5" s="60"/>
      <c r="H5" s="59" t="s">
        <v>35</v>
      </c>
      <c r="I5" s="60"/>
      <c r="J5" s="60"/>
      <c r="K5" s="59" t="s">
        <v>36</v>
      </c>
      <c r="L5" s="59"/>
      <c r="M5" s="61">
        <v>1700</v>
      </c>
      <c r="N5" s="84"/>
      <c r="O5" s="62"/>
      <c r="P5" s="62"/>
      <c r="Q5" s="63">
        <f t="shared" ref="Q5:Q68" si="0">M5*N5</f>
        <v>0</v>
      </c>
      <c r="R5" s="62">
        <v>22</v>
      </c>
      <c r="S5" s="64">
        <f t="shared" ref="S5:S68" si="1">(1+(R5/100))*N5</f>
        <v>0</v>
      </c>
      <c r="T5" s="63">
        <f t="shared" ref="T5:T68" si="2">S5*M5</f>
        <v>0</v>
      </c>
      <c r="U5" s="65"/>
      <c r="V5" s="63"/>
      <c r="W5" s="63"/>
      <c r="X5" s="62"/>
      <c r="Y5" s="62"/>
      <c r="Z5" s="66">
        <v>22967</v>
      </c>
    </row>
    <row r="6" spans="1:26" ht="39" thickBot="1" x14ac:dyDescent="0.25">
      <c r="A6" s="67">
        <v>30</v>
      </c>
      <c r="B6" s="68" t="s">
        <v>32</v>
      </c>
      <c r="C6" s="68" t="s">
        <v>33</v>
      </c>
      <c r="D6" s="68" t="s">
        <v>37</v>
      </c>
      <c r="E6" s="68"/>
      <c r="F6" s="69"/>
      <c r="G6" s="70"/>
      <c r="H6" s="69" t="s">
        <v>35</v>
      </c>
      <c r="I6" s="70"/>
      <c r="J6" s="70"/>
      <c r="K6" s="69" t="s">
        <v>36</v>
      </c>
      <c r="L6" s="69"/>
      <c r="M6" s="71">
        <v>1700</v>
      </c>
      <c r="N6" s="85"/>
      <c r="O6" s="72"/>
      <c r="P6" s="72"/>
      <c r="Q6" s="73">
        <f t="shared" si="0"/>
        <v>0</v>
      </c>
      <c r="R6" s="72">
        <v>22</v>
      </c>
      <c r="S6" s="74">
        <f t="shared" si="1"/>
        <v>0</v>
      </c>
      <c r="T6" s="73">
        <f t="shared" si="2"/>
        <v>0</v>
      </c>
      <c r="U6" s="75"/>
      <c r="V6" s="73">
        <f>Q6+Q5</f>
        <v>0</v>
      </c>
      <c r="W6" s="73">
        <f>T6+T5</f>
        <v>0</v>
      </c>
      <c r="X6" s="72"/>
      <c r="Y6" s="72"/>
      <c r="Z6" s="76">
        <v>22968</v>
      </c>
    </row>
    <row r="7" spans="1:26" ht="102" x14ac:dyDescent="0.2">
      <c r="A7" s="57">
        <v>40</v>
      </c>
      <c r="B7" s="58" t="s">
        <v>38</v>
      </c>
      <c r="C7" s="58" t="s">
        <v>39</v>
      </c>
      <c r="D7" s="58" t="s">
        <v>40</v>
      </c>
      <c r="E7" s="58" t="s">
        <v>41</v>
      </c>
      <c r="F7" s="59"/>
      <c r="G7" s="60"/>
      <c r="H7" s="59" t="s">
        <v>42</v>
      </c>
      <c r="I7" s="60"/>
      <c r="J7" s="60"/>
      <c r="K7" s="59" t="s">
        <v>36</v>
      </c>
      <c r="L7" s="59"/>
      <c r="M7" s="61">
        <v>4000</v>
      </c>
      <c r="N7" s="84"/>
      <c r="O7" s="62"/>
      <c r="P7" s="62"/>
      <c r="Q7" s="63">
        <f t="shared" si="0"/>
        <v>0</v>
      </c>
      <c r="R7" s="62">
        <v>22</v>
      </c>
      <c r="S7" s="64">
        <f t="shared" si="1"/>
        <v>0</v>
      </c>
      <c r="T7" s="63">
        <f t="shared" si="2"/>
        <v>0</v>
      </c>
      <c r="U7" s="65"/>
      <c r="V7" s="63"/>
      <c r="W7" s="63"/>
      <c r="X7" s="62"/>
      <c r="Y7" s="62"/>
      <c r="Z7" s="66">
        <v>22969</v>
      </c>
    </row>
    <row r="8" spans="1:26" ht="102" x14ac:dyDescent="0.2">
      <c r="A8" s="77">
        <v>50</v>
      </c>
      <c r="B8" s="8" t="s">
        <v>38</v>
      </c>
      <c r="C8" s="8" t="s">
        <v>39</v>
      </c>
      <c r="D8" s="8" t="s">
        <v>40</v>
      </c>
      <c r="E8" s="8" t="s">
        <v>43</v>
      </c>
      <c r="F8" s="11"/>
      <c r="G8" s="37"/>
      <c r="H8" s="11" t="s">
        <v>42</v>
      </c>
      <c r="I8" s="37"/>
      <c r="J8" s="37"/>
      <c r="K8" s="11" t="s">
        <v>36</v>
      </c>
      <c r="L8" s="11"/>
      <c r="M8" s="46">
        <v>20000</v>
      </c>
      <c r="N8" s="86"/>
      <c r="O8" s="12"/>
      <c r="P8" s="12"/>
      <c r="Q8" s="40">
        <f t="shared" si="0"/>
        <v>0</v>
      </c>
      <c r="R8" s="12">
        <v>22</v>
      </c>
      <c r="S8" s="43">
        <f t="shared" si="1"/>
        <v>0</v>
      </c>
      <c r="T8" s="40">
        <f t="shared" si="2"/>
        <v>0</v>
      </c>
      <c r="U8" s="13"/>
      <c r="V8" s="40"/>
      <c r="W8" s="40"/>
      <c r="X8" s="12"/>
      <c r="Y8" s="12"/>
      <c r="Z8" s="78">
        <v>22970</v>
      </c>
    </row>
    <row r="9" spans="1:26" ht="102" x14ac:dyDescent="0.2">
      <c r="A9" s="77">
        <v>60</v>
      </c>
      <c r="B9" s="8" t="s">
        <v>38</v>
      </c>
      <c r="C9" s="8" t="s">
        <v>39</v>
      </c>
      <c r="D9" s="8" t="s">
        <v>40</v>
      </c>
      <c r="E9" s="8" t="s">
        <v>44</v>
      </c>
      <c r="F9" s="11"/>
      <c r="G9" s="37"/>
      <c r="H9" s="11" t="s">
        <v>42</v>
      </c>
      <c r="I9" s="37"/>
      <c r="J9" s="37"/>
      <c r="K9" s="11" t="s">
        <v>36</v>
      </c>
      <c r="L9" s="11"/>
      <c r="M9" s="46">
        <v>20000</v>
      </c>
      <c r="N9" s="86"/>
      <c r="O9" s="12"/>
      <c r="P9" s="12"/>
      <c r="Q9" s="40">
        <f t="shared" si="0"/>
        <v>0</v>
      </c>
      <c r="R9" s="12">
        <v>22</v>
      </c>
      <c r="S9" s="43">
        <f t="shared" si="1"/>
        <v>0</v>
      </c>
      <c r="T9" s="40">
        <f t="shared" si="2"/>
        <v>0</v>
      </c>
      <c r="U9" s="13"/>
      <c r="V9" s="40"/>
      <c r="W9" s="40"/>
      <c r="X9" s="12"/>
      <c r="Y9" s="12"/>
      <c r="Z9" s="78">
        <v>22971</v>
      </c>
    </row>
    <row r="10" spans="1:26" ht="102" x14ac:dyDescent="0.2">
      <c r="A10" s="77">
        <v>70</v>
      </c>
      <c r="B10" s="8" t="s">
        <v>38</v>
      </c>
      <c r="C10" s="8" t="s">
        <v>39</v>
      </c>
      <c r="D10" s="8" t="s">
        <v>40</v>
      </c>
      <c r="E10" s="8" t="s">
        <v>45</v>
      </c>
      <c r="F10" s="11"/>
      <c r="G10" s="37"/>
      <c r="H10" s="11" t="s">
        <v>42</v>
      </c>
      <c r="I10" s="37"/>
      <c r="J10" s="37"/>
      <c r="K10" s="11" t="s">
        <v>36</v>
      </c>
      <c r="L10" s="11"/>
      <c r="M10" s="46">
        <v>20000</v>
      </c>
      <c r="N10" s="86"/>
      <c r="O10" s="12"/>
      <c r="P10" s="12"/>
      <c r="Q10" s="40">
        <f t="shared" si="0"/>
        <v>0</v>
      </c>
      <c r="R10" s="12">
        <v>22</v>
      </c>
      <c r="S10" s="43">
        <f t="shared" si="1"/>
        <v>0</v>
      </c>
      <c r="T10" s="40">
        <f t="shared" si="2"/>
        <v>0</v>
      </c>
      <c r="U10" s="13"/>
      <c r="V10" s="40"/>
      <c r="W10" s="40"/>
      <c r="X10" s="12"/>
      <c r="Y10" s="12"/>
      <c r="Z10" s="78">
        <v>22972</v>
      </c>
    </row>
    <row r="11" spans="1:26" ht="102" x14ac:dyDescent="0.2">
      <c r="A11" s="77">
        <v>80</v>
      </c>
      <c r="B11" s="8" t="s">
        <v>38</v>
      </c>
      <c r="C11" s="8" t="s">
        <v>39</v>
      </c>
      <c r="D11" s="8" t="s">
        <v>40</v>
      </c>
      <c r="E11" s="8" t="s">
        <v>46</v>
      </c>
      <c r="F11" s="11"/>
      <c r="G11" s="37"/>
      <c r="H11" s="11" t="s">
        <v>42</v>
      </c>
      <c r="I11" s="37"/>
      <c r="J11" s="37"/>
      <c r="K11" s="11" t="s">
        <v>36</v>
      </c>
      <c r="L11" s="11"/>
      <c r="M11" s="46">
        <v>15000</v>
      </c>
      <c r="N11" s="86"/>
      <c r="O11" s="12"/>
      <c r="P11" s="12"/>
      <c r="Q11" s="40">
        <f t="shared" si="0"/>
        <v>0</v>
      </c>
      <c r="R11" s="12">
        <v>22</v>
      </c>
      <c r="S11" s="43">
        <f t="shared" si="1"/>
        <v>0</v>
      </c>
      <c r="T11" s="40">
        <f t="shared" si="2"/>
        <v>0</v>
      </c>
      <c r="U11" s="13"/>
      <c r="V11" s="40"/>
      <c r="W11" s="40"/>
      <c r="X11" s="12"/>
      <c r="Y11" s="12"/>
      <c r="Z11" s="78">
        <v>22973</v>
      </c>
    </row>
    <row r="12" spans="1:26" ht="102.75" thickBot="1" x14ac:dyDescent="0.25">
      <c r="A12" s="67">
        <v>90</v>
      </c>
      <c r="B12" s="68" t="s">
        <v>38</v>
      </c>
      <c r="C12" s="68" t="s">
        <v>39</v>
      </c>
      <c r="D12" s="68" t="s">
        <v>40</v>
      </c>
      <c r="E12" s="68" t="s">
        <v>47</v>
      </c>
      <c r="F12" s="69"/>
      <c r="G12" s="70"/>
      <c r="H12" s="69" t="s">
        <v>42</v>
      </c>
      <c r="I12" s="70"/>
      <c r="J12" s="70"/>
      <c r="K12" s="69" t="s">
        <v>36</v>
      </c>
      <c r="L12" s="69"/>
      <c r="M12" s="71">
        <v>5000</v>
      </c>
      <c r="N12" s="85"/>
      <c r="O12" s="72"/>
      <c r="P12" s="72"/>
      <c r="Q12" s="73">
        <f t="shared" si="0"/>
        <v>0</v>
      </c>
      <c r="R12" s="72">
        <v>22</v>
      </c>
      <c r="S12" s="74">
        <f t="shared" si="1"/>
        <v>0</v>
      </c>
      <c r="T12" s="73">
        <f t="shared" si="2"/>
        <v>0</v>
      </c>
      <c r="U12" s="75"/>
      <c r="V12" s="73">
        <f>Q12+Q11+Q10+Q9+Q8+Q7</f>
        <v>0</v>
      </c>
      <c r="W12" s="73">
        <f>T12+T11+T10+T9+T8+T7</f>
        <v>0</v>
      </c>
      <c r="X12" s="72"/>
      <c r="Y12" s="72"/>
      <c r="Z12" s="76">
        <v>22974</v>
      </c>
    </row>
    <row r="13" spans="1:26" ht="102" x14ac:dyDescent="0.2">
      <c r="A13" s="57">
        <v>100</v>
      </c>
      <c r="B13" s="58" t="s">
        <v>48</v>
      </c>
      <c r="C13" s="58" t="s">
        <v>49</v>
      </c>
      <c r="D13" s="58" t="s">
        <v>40</v>
      </c>
      <c r="E13" s="58" t="s">
        <v>41</v>
      </c>
      <c r="F13" s="59"/>
      <c r="G13" s="60"/>
      <c r="H13" s="59" t="s">
        <v>50</v>
      </c>
      <c r="I13" s="60"/>
      <c r="J13" s="60"/>
      <c r="K13" s="59" t="s">
        <v>36</v>
      </c>
      <c r="L13" s="59"/>
      <c r="M13" s="61">
        <v>500</v>
      </c>
      <c r="N13" s="84"/>
      <c r="O13" s="62"/>
      <c r="P13" s="62"/>
      <c r="Q13" s="63">
        <f t="shared" si="0"/>
        <v>0</v>
      </c>
      <c r="R13" s="62">
        <v>22</v>
      </c>
      <c r="S13" s="64">
        <f t="shared" si="1"/>
        <v>0</v>
      </c>
      <c r="T13" s="63">
        <f t="shared" si="2"/>
        <v>0</v>
      </c>
      <c r="U13" s="65"/>
      <c r="V13" s="63"/>
      <c r="W13" s="63"/>
      <c r="X13" s="62"/>
      <c r="Y13" s="62"/>
      <c r="Z13" s="66">
        <v>22975</v>
      </c>
    </row>
    <row r="14" spans="1:26" ht="89.25" x14ac:dyDescent="0.2">
      <c r="A14" s="77">
        <v>110</v>
      </c>
      <c r="B14" s="8" t="s">
        <v>48</v>
      </c>
      <c r="C14" s="8" t="s">
        <v>51</v>
      </c>
      <c r="D14" s="8" t="s">
        <v>40</v>
      </c>
      <c r="E14" s="8" t="s">
        <v>43</v>
      </c>
      <c r="F14" s="11"/>
      <c r="G14" s="37"/>
      <c r="H14" s="11" t="s">
        <v>50</v>
      </c>
      <c r="I14" s="37"/>
      <c r="J14" s="37"/>
      <c r="K14" s="11" t="s">
        <v>36</v>
      </c>
      <c r="L14" s="11"/>
      <c r="M14" s="46">
        <v>7000</v>
      </c>
      <c r="N14" s="86"/>
      <c r="O14" s="12"/>
      <c r="P14" s="12"/>
      <c r="Q14" s="40">
        <f t="shared" si="0"/>
        <v>0</v>
      </c>
      <c r="R14" s="12">
        <v>22</v>
      </c>
      <c r="S14" s="43">
        <f t="shared" si="1"/>
        <v>0</v>
      </c>
      <c r="T14" s="40">
        <f t="shared" si="2"/>
        <v>0</v>
      </c>
      <c r="U14" s="13"/>
      <c r="V14" s="40"/>
      <c r="W14" s="40"/>
      <c r="X14" s="12"/>
      <c r="Y14" s="12"/>
      <c r="Z14" s="78">
        <v>22976</v>
      </c>
    </row>
    <row r="15" spans="1:26" ht="89.25" x14ac:dyDescent="0.2">
      <c r="A15" s="77">
        <v>120</v>
      </c>
      <c r="B15" s="8" t="s">
        <v>48</v>
      </c>
      <c r="C15" s="8" t="s">
        <v>51</v>
      </c>
      <c r="D15" s="8" t="s">
        <v>40</v>
      </c>
      <c r="E15" s="8" t="s">
        <v>44</v>
      </c>
      <c r="F15" s="11"/>
      <c r="G15" s="37"/>
      <c r="H15" s="11" t="s">
        <v>50</v>
      </c>
      <c r="I15" s="37"/>
      <c r="J15" s="37"/>
      <c r="K15" s="11" t="s">
        <v>36</v>
      </c>
      <c r="L15" s="11"/>
      <c r="M15" s="46">
        <v>10000</v>
      </c>
      <c r="N15" s="86"/>
      <c r="O15" s="12"/>
      <c r="P15" s="12"/>
      <c r="Q15" s="40">
        <f t="shared" si="0"/>
        <v>0</v>
      </c>
      <c r="R15" s="12">
        <v>22</v>
      </c>
      <c r="S15" s="43">
        <f t="shared" si="1"/>
        <v>0</v>
      </c>
      <c r="T15" s="40">
        <f t="shared" si="2"/>
        <v>0</v>
      </c>
      <c r="U15" s="13"/>
      <c r="V15" s="40"/>
      <c r="W15" s="40"/>
      <c r="X15" s="12"/>
      <c r="Y15" s="12"/>
      <c r="Z15" s="78">
        <v>22977</v>
      </c>
    </row>
    <row r="16" spans="1:26" ht="89.25" x14ac:dyDescent="0.2">
      <c r="A16" s="77">
        <v>130</v>
      </c>
      <c r="B16" s="8" t="s">
        <v>48</v>
      </c>
      <c r="C16" s="8" t="s">
        <v>51</v>
      </c>
      <c r="D16" s="8" t="s">
        <v>40</v>
      </c>
      <c r="E16" s="8" t="s">
        <v>45</v>
      </c>
      <c r="F16" s="11"/>
      <c r="G16" s="37"/>
      <c r="H16" s="11" t="s">
        <v>50</v>
      </c>
      <c r="I16" s="37"/>
      <c r="J16" s="37"/>
      <c r="K16" s="11" t="s">
        <v>36</v>
      </c>
      <c r="L16" s="11"/>
      <c r="M16" s="46">
        <v>12000</v>
      </c>
      <c r="N16" s="86"/>
      <c r="O16" s="12"/>
      <c r="P16" s="12"/>
      <c r="Q16" s="40">
        <f t="shared" si="0"/>
        <v>0</v>
      </c>
      <c r="R16" s="12">
        <v>22</v>
      </c>
      <c r="S16" s="43">
        <f t="shared" si="1"/>
        <v>0</v>
      </c>
      <c r="T16" s="40">
        <f t="shared" si="2"/>
        <v>0</v>
      </c>
      <c r="U16" s="13"/>
      <c r="V16" s="40"/>
      <c r="W16" s="40"/>
      <c r="X16" s="12"/>
      <c r="Y16" s="12"/>
      <c r="Z16" s="78">
        <v>22978</v>
      </c>
    </row>
    <row r="17" spans="1:26" ht="89.25" x14ac:dyDescent="0.2">
      <c r="A17" s="77">
        <v>140</v>
      </c>
      <c r="B17" s="8" t="s">
        <v>48</v>
      </c>
      <c r="C17" s="8" t="s">
        <v>51</v>
      </c>
      <c r="D17" s="8" t="s">
        <v>40</v>
      </c>
      <c r="E17" s="8" t="s">
        <v>46</v>
      </c>
      <c r="F17" s="11"/>
      <c r="G17" s="37"/>
      <c r="H17" s="11" t="s">
        <v>50</v>
      </c>
      <c r="I17" s="37"/>
      <c r="J17" s="37"/>
      <c r="K17" s="11" t="s">
        <v>36</v>
      </c>
      <c r="L17" s="11"/>
      <c r="M17" s="46">
        <v>18000</v>
      </c>
      <c r="N17" s="86"/>
      <c r="O17" s="12"/>
      <c r="P17" s="12"/>
      <c r="Q17" s="40">
        <f t="shared" si="0"/>
        <v>0</v>
      </c>
      <c r="R17" s="12">
        <v>22</v>
      </c>
      <c r="S17" s="43">
        <f t="shared" si="1"/>
        <v>0</v>
      </c>
      <c r="T17" s="40">
        <f t="shared" si="2"/>
        <v>0</v>
      </c>
      <c r="U17" s="13"/>
      <c r="V17" s="40"/>
      <c r="W17" s="40"/>
      <c r="X17" s="12"/>
      <c r="Y17" s="12"/>
      <c r="Z17" s="78">
        <v>22979</v>
      </c>
    </row>
    <row r="18" spans="1:26" ht="89.25" x14ac:dyDescent="0.2">
      <c r="A18" s="77">
        <v>150</v>
      </c>
      <c r="B18" s="8" t="s">
        <v>48</v>
      </c>
      <c r="C18" s="8" t="s">
        <v>51</v>
      </c>
      <c r="D18" s="8" t="s">
        <v>40</v>
      </c>
      <c r="E18" s="8" t="s">
        <v>47</v>
      </c>
      <c r="F18" s="11"/>
      <c r="G18" s="37"/>
      <c r="H18" s="11" t="s">
        <v>50</v>
      </c>
      <c r="I18" s="37"/>
      <c r="J18" s="37"/>
      <c r="K18" s="11" t="s">
        <v>36</v>
      </c>
      <c r="L18" s="11"/>
      <c r="M18" s="46">
        <v>5500</v>
      </c>
      <c r="N18" s="86"/>
      <c r="O18" s="12"/>
      <c r="P18" s="12"/>
      <c r="Q18" s="40">
        <f t="shared" si="0"/>
        <v>0</v>
      </c>
      <c r="R18" s="12">
        <v>22</v>
      </c>
      <c r="S18" s="43">
        <f t="shared" si="1"/>
        <v>0</v>
      </c>
      <c r="T18" s="40">
        <f t="shared" si="2"/>
        <v>0</v>
      </c>
      <c r="U18" s="13"/>
      <c r="V18" s="40"/>
      <c r="W18" s="40"/>
      <c r="X18" s="12"/>
      <c r="Y18" s="12"/>
      <c r="Z18" s="78">
        <v>22980</v>
      </c>
    </row>
    <row r="19" spans="1:26" ht="90" thickBot="1" x14ac:dyDescent="0.25">
      <c r="A19" s="67">
        <v>160</v>
      </c>
      <c r="B19" s="68" t="s">
        <v>48</v>
      </c>
      <c r="C19" s="68" t="s">
        <v>51</v>
      </c>
      <c r="D19" s="68" t="s">
        <v>40</v>
      </c>
      <c r="E19" s="68" t="s">
        <v>52</v>
      </c>
      <c r="F19" s="69"/>
      <c r="G19" s="70"/>
      <c r="H19" s="69" t="s">
        <v>50</v>
      </c>
      <c r="I19" s="70"/>
      <c r="J19" s="70"/>
      <c r="K19" s="69" t="s">
        <v>36</v>
      </c>
      <c r="L19" s="69"/>
      <c r="M19" s="71">
        <v>1200</v>
      </c>
      <c r="N19" s="85"/>
      <c r="O19" s="72"/>
      <c r="P19" s="72"/>
      <c r="Q19" s="73">
        <f t="shared" si="0"/>
        <v>0</v>
      </c>
      <c r="R19" s="72">
        <v>22</v>
      </c>
      <c r="S19" s="74">
        <f t="shared" si="1"/>
        <v>0</v>
      </c>
      <c r="T19" s="73">
        <f t="shared" si="2"/>
        <v>0</v>
      </c>
      <c r="U19" s="75"/>
      <c r="V19" s="73">
        <f>Q19+Q18+Q17+Q16+Q15+Q14+Q13</f>
        <v>0</v>
      </c>
      <c r="W19" s="73">
        <f>T19+T18+T17+T16+T15+T14+T13</f>
        <v>0</v>
      </c>
      <c r="X19" s="72"/>
      <c r="Y19" s="72"/>
      <c r="Z19" s="76">
        <v>22981</v>
      </c>
    </row>
    <row r="20" spans="1:26" ht="89.25" x14ac:dyDescent="0.2">
      <c r="A20" s="57">
        <v>170</v>
      </c>
      <c r="B20" s="79" t="s">
        <v>53</v>
      </c>
      <c r="C20" s="79" t="s">
        <v>54</v>
      </c>
      <c r="D20" s="58" t="s">
        <v>55</v>
      </c>
      <c r="E20" s="79" t="s">
        <v>43</v>
      </c>
      <c r="F20" s="59"/>
      <c r="G20" s="60"/>
      <c r="H20" s="59" t="s">
        <v>56</v>
      </c>
      <c r="I20" s="60"/>
      <c r="J20" s="60"/>
      <c r="K20" s="59" t="s">
        <v>36</v>
      </c>
      <c r="L20" s="59"/>
      <c r="M20" s="61">
        <v>12000</v>
      </c>
      <c r="N20" s="84"/>
      <c r="O20" s="62"/>
      <c r="P20" s="62"/>
      <c r="Q20" s="63">
        <f t="shared" si="0"/>
        <v>0</v>
      </c>
      <c r="R20" s="62">
        <v>22</v>
      </c>
      <c r="S20" s="64">
        <f t="shared" si="1"/>
        <v>0</v>
      </c>
      <c r="T20" s="63">
        <f t="shared" si="2"/>
        <v>0</v>
      </c>
      <c r="U20" s="65"/>
      <c r="V20" s="63"/>
      <c r="W20" s="63"/>
      <c r="X20" s="62"/>
      <c r="Y20" s="62"/>
      <c r="Z20" s="66">
        <v>22982</v>
      </c>
    </row>
    <row r="21" spans="1:26" ht="89.25" x14ac:dyDescent="0.2">
      <c r="A21" s="77">
        <v>180</v>
      </c>
      <c r="B21" s="9" t="s">
        <v>53</v>
      </c>
      <c r="C21" s="9" t="s">
        <v>54</v>
      </c>
      <c r="D21" s="8" t="s">
        <v>55</v>
      </c>
      <c r="E21" s="9" t="s">
        <v>44</v>
      </c>
      <c r="F21" s="11"/>
      <c r="G21" s="37"/>
      <c r="H21" s="11" t="s">
        <v>56</v>
      </c>
      <c r="I21" s="37"/>
      <c r="J21" s="37"/>
      <c r="K21" s="11" t="s">
        <v>36</v>
      </c>
      <c r="L21" s="11"/>
      <c r="M21" s="46">
        <v>12000</v>
      </c>
      <c r="N21" s="86"/>
      <c r="O21" s="12"/>
      <c r="P21" s="12"/>
      <c r="Q21" s="40">
        <f t="shared" si="0"/>
        <v>0</v>
      </c>
      <c r="R21" s="12">
        <v>22</v>
      </c>
      <c r="S21" s="43">
        <f t="shared" si="1"/>
        <v>0</v>
      </c>
      <c r="T21" s="40">
        <f t="shared" si="2"/>
        <v>0</v>
      </c>
      <c r="U21" s="13"/>
      <c r="V21" s="40"/>
      <c r="W21" s="40"/>
      <c r="X21" s="12"/>
      <c r="Y21" s="12"/>
      <c r="Z21" s="78">
        <v>22983</v>
      </c>
    </row>
    <row r="22" spans="1:26" ht="89.25" x14ac:dyDescent="0.2">
      <c r="A22" s="77">
        <v>190</v>
      </c>
      <c r="B22" s="9" t="s">
        <v>53</v>
      </c>
      <c r="C22" s="9" t="s">
        <v>54</v>
      </c>
      <c r="D22" s="8" t="s">
        <v>55</v>
      </c>
      <c r="E22" s="9" t="s">
        <v>57</v>
      </c>
      <c r="F22" s="11"/>
      <c r="G22" s="37"/>
      <c r="H22" s="11" t="s">
        <v>56</v>
      </c>
      <c r="I22" s="37"/>
      <c r="J22" s="37"/>
      <c r="K22" s="11" t="s">
        <v>36</v>
      </c>
      <c r="L22" s="11"/>
      <c r="M22" s="46">
        <v>15000</v>
      </c>
      <c r="N22" s="86"/>
      <c r="O22" s="12"/>
      <c r="P22" s="12"/>
      <c r="Q22" s="40">
        <f t="shared" si="0"/>
        <v>0</v>
      </c>
      <c r="R22" s="12">
        <v>22</v>
      </c>
      <c r="S22" s="43">
        <f t="shared" si="1"/>
        <v>0</v>
      </c>
      <c r="T22" s="40">
        <f t="shared" si="2"/>
        <v>0</v>
      </c>
      <c r="U22" s="13"/>
      <c r="V22" s="40"/>
      <c r="W22" s="40"/>
      <c r="X22" s="12"/>
      <c r="Y22" s="12"/>
      <c r="Z22" s="78">
        <v>22984</v>
      </c>
    </row>
    <row r="23" spans="1:26" ht="89.25" x14ac:dyDescent="0.2">
      <c r="A23" s="77">
        <v>200</v>
      </c>
      <c r="B23" s="9" t="s">
        <v>53</v>
      </c>
      <c r="C23" s="9" t="s">
        <v>54</v>
      </c>
      <c r="D23" s="8" t="s">
        <v>55</v>
      </c>
      <c r="E23" s="9" t="s">
        <v>46</v>
      </c>
      <c r="F23" s="11"/>
      <c r="G23" s="37"/>
      <c r="H23" s="11" t="s">
        <v>56</v>
      </c>
      <c r="I23" s="37"/>
      <c r="J23" s="37"/>
      <c r="K23" s="11" t="s">
        <v>36</v>
      </c>
      <c r="L23" s="11"/>
      <c r="M23" s="46">
        <v>6000</v>
      </c>
      <c r="N23" s="86"/>
      <c r="O23" s="12"/>
      <c r="P23" s="12"/>
      <c r="Q23" s="40">
        <f t="shared" si="0"/>
        <v>0</v>
      </c>
      <c r="R23" s="12">
        <v>22</v>
      </c>
      <c r="S23" s="43">
        <f t="shared" si="1"/>
        <v>0</v>
      </c>
      <c r="T23" s="40">
        <f t="shared" si="2"/>
        <v>0</v>
      </c>
      <c r="U23" s="13"/>
      <c r="V23" s="40"/>
      <c r="W23" s="40"/>
      <c r="X23" s="12"/>
      <c r="Y23" s="12"/>
      <c r="Z23" s="78">
        <v>22985</v>
      </c>
    </row>
    <row r="24" spans="1:26" ht="90" thickBot="1" x14ac:dyDescent="0.25">
      <c r="A24" s="67">
        <v>210</v>
      </c>
      <c r="B24" s="80" t="s">
        <v>53</v>
      </c>
      <c r="C24" s="80" t="s">
        <v>54</v>
      </c>
      <c r="D24" s="68" t="s">
        <v>55</v>
      </c>
      <c r="E24" s="80" t="s">
        <v>47</v>
      </c>
      <c r="F24" s="69"/>
      <c r="G24" s="70"/>
      <c r="H24" s="69" t="s">
        <v>56</v>
      </c>
      <c r="I24" s="70"/>
      <c r="J24" s="70"/>
      <c r="K24" s="69" t="s">
        <v>36</v>
      </c>
      <c r="L24" s="69"/>
      <c r="M24" s="71">
        <v>800</v>
      </c>
      <c r="N24" s="85"/>
      <c r="O24" s="72"/>
      <c r="P24" s="72"/>
      <c r="Q24" s="73">
        <f t="shared" si="0"/>
        <v>0</v>
      </c>
      <c r="R24" s="72">
        <v>22</v>
      </c>
      <c r="S24" s="74">
        <f t="shared" si="1"/>
        <v>0</v>
      </c>
      <c r="T24" s="73">
        <f t="shared" si="2"/>
        <v>0</v>
      </c>
      <c r="U24" s="75"/>
      <c r="V24" s="73">
        <f>Q24+Q23+Q22+Q21+Q20</f>
        <v>0</v>
      </c>
      <c r="W24" s="73">
        <f>T24+T23+T22+T21+T20</f>
        <v>0</v>
      </c>
      <c r="X24" s="72"/>
      <c r="Y24" s="72"/>
      <c r="Z24" s="76">
        <v>22986</v>
      </c>
    </row>
    <row r="25" spans="1:26" ht="102" x14ac:dyDescent="0.2">
      <c r="A25" s="57">
        <v>220</v>
      </c>
      <c r="B25" s="58" t="s">
        <v>58</v>
      </c>
      <c r="C25" s="58" t="s">
        <v>59</v>
      </c>
      <c r="D25" s="58" t="s">
        <v>40</v>
      </c>
      <c r="E25" s="58" t="s">
        <v>41</v>
      </c>
      <c r="F25" s="59"/>
      <c r="G25" s="60"/>
      <c r="H25" s="59" t="s">
        <v>60</v>
      </c>
      <c r="I25" s="60"/>
      <c r="J25" s="60"/>
      <c r="K25" s="59" t="s">
        <v>36</v>
      </c>
      <c r="L25" s="59"/>
      <c r="M25" s="61">
        <v>5000</v>
      </c>
      <c r="N25" s="84"/>
      <c r="O25" s="62"/>
      <c r="P25" s="62"/>
      <c r="Q25" s="63">
        <f t="shared" si="0"/>
        <v>0</v>
      </c>
      <c r="R25" s="62">
        <v>22</v>
      </c>
      <c r="S25" s="64">
        <f t="shared" si="1"/>
        <v>0</v>
      </c>
      <c r="T25" s="63">
        <f t="shared" si="2"/>
        <v>0</v>
      </c>
      <c r="U25" s="65"/>
      <c r="V25" s="63"/>
      <c r="W25" s="63"/>
      <c r="X25" s="62"/>
      <c r="Y25" s="62"/>
      <c r="Z25" s="66">
        <v>22987</v>
      </c>
    </row>
    <row r="26" spans="1:26" ht="102" x14ac:dyDescent="0.2">
      <c r="A26" s="77">
        <v>230</v>
      </c>
      <c r="B26" s="8" t="s">
        <v>58</v>
      </c>
      <c r="C26" s="8" t="s">
        <v>59</v>
      </c>
      <c r="D26" s="8" t="s">
        <v>40</v>
      </c>
      <c r="E26" s="8" t="s">
        <v>43</v>
      </c>
      <c r="F26" s="11"/>
      <c r="G26" s="37"/>
      <c r="H26" s="11" t="s">
        <v>60</v>
      </c>
      <c r="I26" s="37"/>
      <c r="J26" s="37"/>
      <c r="K26" s="11" t="s">
        <v>36</v>
      </c>
      <c r="L26" s="11"/>
      <c r="M26" s="46">
        <v>33000</v>
      </c>
      <c r="N26" s="86"/>
      <c r="O26" s="12"/>
      <c r="P26" s="12"/>
      <c r="Q26" s="40">
        <f t="shared" si="0"/>
        <v>0</v>
      </c>
      <c r="R26" s="12">
        <v>22</v>
      </c>
      <c r="S26" s="43">
        <f t="shared" si="1"/>
        <v>0</v>
      </c>
      <c r="T26" s="40">
        <f t="shared" si="2"/>
        <v>0</v>
      </c>
      <c r="U26" s="13"/>
      <c r="V26" s="40"/>
      <c r="W26" s="40"/>
      <c r="X26" s="12"/>
      <c r="Y26" s="12"/>
      <c r="Z26" s="78">
        <v>22988</v>
      </c>
    </row>
    <row r="27" spans="1:26" ht="102" x14ac:dyDescent="0.2">
      <c r="A27" s="77">
        <v>240</v>
      </c>
      <c r="B27" s="8" t="s">
        <v>58</v>
      </c>
      <c r="C27" s="8" t="s">
        <v>59</v>
      </c>
      <c r="D27" s="8" t="s">
        <v>40</v>
      </c>
      <c r="E27" s="8" t="s">
        <v>44</v>
      </c>
      <c r="F27" s="11"/>
      <c r="G27" s="37"/>
      <c r="H27" s="11" t="s">
        <v>60</v>
      </c>
      <c r="I27" s="37"/>
      <c r="J27" s="37"/>
      <c r="K27" s="11" t="s">
        <v>36</v>
      </c>
      <c r="L27" s="11"/>
      <c r="M27" s="46">
        <v>12000</v>
      </c>
      <c r="N27" s="86"/>
      <c r="O27" s="12"/>
      <c r="P27" s="12"/>
      <c r="Q27" s="40">
        <f t="shared" si="0"/>
        <v>0</v>
      </c>
      <c r="R27" s="12">
        <v>22</v>
      </c>
      <c r="S27" s="43">
        <f t="shared" si="1"/>
        <v>0</v>
      </c>
      <c r="T27" s="40">
        <f t="shared" si="2"/>
        <v>0</v>
      </c>
      <c r="U27" s="13"/>
      <c r="V27" s="40"/>
      <c r="W27" s="40"/>
      <c r="X27" s="12"/>
      <c r="Y27" s="12"/>
      <c r="Z27" s="78">
        <v>22989</v>
      </c>
    </row>
    <row r="28" spans="1:26" ht="102" x14ac:dyDescent="0.2">
      <c r="A28" s="77">
        <v>250</v>
      </c>
      <c r="B28" s="8" t="s">
        <v>58</v>
      </c>
      <c r="C28" s="8" t="s">
        <v>59</v>
      </c>
      <c r="D28" s="8" t="s">
        <v>40</v>
      </c>
      <c r="E28" s="8" t="s">
        <v>45</v>
      </c>
      <c r="F28" s="11"/>
      <c r="G28" s="37"/>
      <c r="H28" s="11" t="s">
        <v>60</v>
      </c>
      <c r="I28" s="37"/>
      <c r="J28" s="37"/>
      <c r="K28" s="11" t="s">
        <v>36</v>
      </c>
      <c r="L28" s="11"/>
      <c r="M28" s="46">
        <v>26000</v>
      </c>
      <c r="N28" s="86"/>
      <c r="O28" s="12"/>
      <c r="P28" s="12"/>
      <c r="Q28" s="40">
        <f t="shared" si="0"/>
        <v>0</v>
      </c>
      <c r="R28" s="12">
        <v>22</v>
      </c>
      <c r="S28" s="43">
        <f t="shared" si="1"/>
        <v>0</v>
      </c>
      <c r="T28" s="40">
        <f t="shared" si="2"/>
        <v>0</v>
      </c>
      <c r="U28" s="13"/>
      <c r="V28" s="40"/>
      <c r="W28" s="40"/>
      <c r="X28" s="12"/>
      <c r="Y28" s="12"/>
      <c r="Z28" s="78">
        <v>22990</v>
      </c>
    </row>
    <row r="29" spans="1:26" ht="102" x14ac:dyDescent="0.2">
      <c r="A29" s="77">
        <v>260</v>
      </c>
      <c r="B29" s="8" t="s">
        <v>58</v>
      </c>
      <c r="C29" s="8" t="s">
        <v>59</v>
      </c>
      <c r="D29" s="8" t="s">
        <v>40</v>
      </c>
      <c r="E29" s="8" t="s">
        <v>46</v>
      </c>
      <c r="F29" s="11"/>
      <c r="G29" s="37"/>
      <c r="H29" s="11" t="s">
        <v>60</v>
      </c>
      <c r="I29" s="37"/>
      <c r="J29" s="37"/>
      <c r="K29" s="11" t="s">
        <v>36</v>
      </c>
      <c r="L29" s="11"/>
      <c r="M29" s="46">
        <v>14000</v>
      </c>
      <c r="N29" s="86"/>
      <c r="O29" s="12"/>
      <c r="P29" s="12"/>
      <c r="Q29" s="40">
        <f t="shared" si="0"/>
        <v>0</v>
      </c>
      <c r="R29" s="12">
        <v>22</v>
      </c>
      <c r="S29" s="43">
        <f t="shared" si="1"/>
        <v>0</v>
      </c>
      <c r="T29" s="40">
        <f t="shared" si="2"/>
        <v>0</v>
      </c>
      <c r="U29" s="13"/>
      <c r="V29" s="40"/>
      <c r="W29" s="40"/>
      <c r="X29" s="12"/>
      <c r="Y29" s="12"/>
      <c r="Z29" s="78">
        <v>22991</v>
      </c>
    </row>
    <row r="30" spans="1:26" ht="102.75" thickBot="1" x14ac:dyDescent="0.25">
      <c r="A30" s="67">
        <v>270</v>
      </c>
      <c r="B30" s="68" t="s">
        <v>58</v>
      </c>
      <c r="C30" s="68" t="s">
        <v>59</v>
      </c>
      <c r="D30" s="68" t="s">
        <v>40</v>
      </c>
      <c r="E30" s="68" t="s">
        <v>47</v>
      </c>
      <c r="F30" s="69"/>
      <c r="G30" s="70"/>
      <c r="H30" s="69" t="s">
        <v>60</v>
      </c>
      <c r="I30" s="70"/>
      <c r="J30" s="70"/>
      <c r="K30" s="69" t="s">
        <v>36</v>
      </c>
      <c r="L30" s="69"/>
      <c r="M30" s="71">
        <v>4500</v>
      </c>
      <c r="N30" s="85"/>
      <c r="O30" s="72"/>
      <c r="P30" s="72"/>
      <c r="Q30" s="73">
        <f t="shared" si="0"/>
        <v>0</v>
      </c>
      <c r="R30" s="72">
        <v>22</v>
      </c>
      <c r="S30" s="74">
        <f t="shared" si="1"/>
        <v>0</v>
      </c>
      <c r="T30" s="73">
        <f t="shared" si="2"/>
        <v>0</v>
      </c>
      <c r="U30" s="75"/>
      <c r="V30" s="73">
        <f>Q30+Q29+Q28+Q27+Q26+Q25</f>
        <v>0</v>
      </c>
      <c r="W30" s="73">
        <f>T30+T29+T28+T27+T26+T25</f>
        <v>0</v>
      </c>
      <c r="X30" s="72"/>
      <c r="Y30" s="72"/>
      <c r="Z30" s="76">
        <v>22992</v>
      </c>
    </row>
    <row r="31" spans="1:26" ht="89.25" x14ac:dyDescent="0.2">
      <c r="A31" s="57">
        <v>280</v>
      </c>
      <c r="B31" s="58" t="s">
        <v>61</v>
      </c>
      <c r="C31" s="79" t="s">
        <v>142</v>
      </c>
      <c r="D31" s="58" t="s">
        <v>62</v>
      </c>
      <c r="E31" s="58" t="s">
        <v>63</v>
      </c>
      <c r="F31" s="59"/>
      <c r="G31" s="60"/>
      <c r="H31" s="59" t="s">
        <v>64</v>
      </c>
      <c r="I31" s="60"/>
      <c r="J31" s="60"/>
      <c r="K31" s="59" t="s">
        <v>36</v>
      </c>
      <c r="L31" s="59"/>
      <c r="M31" s="61">
        <v>12000</v>
      </c>
      <c r="N31" s="84"/>
      <c r="O31" s="62"/>
      <c r="P31" s="62"/>
      <c r="Q31" s="63">
        <f t="shared" si="0"/>
        <v>0</v>
      </c>
      <c r="R31" s="62">
        <v>22</v>
      </c>
      <c r="S31" s="64">
        <f t="shared" si="1"/>
        <v>0</v>
      </c>
      <c r="T31" s="63">
        <f t="shared" si="2"/>
        <v>0</v>
      </c>
      <c r="U31" s="65"/>
      <c r="V31" s="63"/>
      <c r="W31" s="63"/>
      <c r="X31" s="62"/>
      <c r="Y31" s="62"/>
      <c r="Z31" s="66">
        <v>22993</v>
      </c>
    </row>
    <row r="32" spans="1:26" ht="89.25" x14ac:dyDescent="0.2">
      <c r="A32" s="77">
        <v>290</v>
      </c>
      <c r="B32" s="8" t="s">
        <v>61</v>
      </c>
      <c r="C32" s="9" t="s">
        <v>142</v>
      </c>
      <c r="D32" s="8" t="s">
        <v>65</v>
      </c>
      <c r="E32" s="8" t="s">
        <v>63</v>
      </c>
      <c r="F32" s="11"/>
      <c r="G32" s="37"/>
      <c r="H32" s="11" t="s">
        <v>64</v>
      </c>
      <c r="I32" s="37"/>
      <c r="J32" s="37"/>
      <c r="K32" s="11" t="s">
        <v>36</v>
      </c>
      <c r="L32" s="11"/>
      <c r="M32" s="46">
        <v>2000</v>
      </c>
      <c r="N32" s="86"/>
      <c r="O32" s="12"/>
      <c r="P32" s="12"/>
      <c r="Q32" s="40">
        <f t="shared" si="0"/>
        <v>0</v>
      </c>
      <c r="R32" s="12">
        <v>22</v>
      </c>
      <c r="S32" s="43">
        <f t="shared" si="1"/>
        <v>0</v>
      </c>
      <c r="T32" s="40">
        <f t="shared" si="2"/>
        <v>0</v>
      </c>
      <c r="U32" s="13"/>
      <c r="V32" s="40"/>
      <c r="W32" s="40"/>
      <c r="X32" s="12"/>
      <c r="Y32" s="12"/>
      <c r="Z32" s="78">
        <v>22994</v>
      </c>
    </row>
    <row r="33" spans="1:26" ht="89.25" x14ac:dyDescent="0.2">
      <c r="A33" s="77">
        <v>300</v>
      </c>
      <c r="B33" s="8" t="s">
        <v>61</v>
      </c>
      <c r="C33" s="9" t="s">
        <v>142</v>
      </c>
      <c r="D33" s="8" t="s">
        <v>66</v>
      </c>
      <c r="E33" s="8" t="s">
        <v>63</v>
      </c>
      <c r="F33" s="11"/>
      <c r="G33" s="37"/>
      <c r="H33" s="11" t="s">
        <v>64</v>
      </c>
      <c r="I33" s="37"/>
      <c r="J33" s="37"/>
      <c r="K33" s="11" t="s">
        <v>36</v>
      </c>
      <c r="L33" s="11"/>
      <c r="M33" s="46">
        <v>6500</v>
      </c>
      <c r="N33" s="86"/>
      <c r="O33" s="12"/>
      <c r="P33" s="12"/>
      <c r="Q33" s="40">
        <f t="shared" si="0"/>
        <v>0</v>
      </c>
      <c r="R33" s="12">
        <v>22</v>
      </c>
      <c r="S33" s="43">
        <f t="shared" si="1"/>
        <v>0</v>
      </c>
      <c r="T33" s="40">
        <f t="shared" si="2"/>
        <v>0</v>
      </c>
      <c r="U33" s="13"/>
      <c r="V33" s="40"/>
      <c r="W33" s="40"/>
      <c r="X33" s="12"/>
      <c r="Y33" s="12"/>
      <c r="Z33" s="78">
        <v>22995</v>
      </c>
    </row>
    <row r="34" spans="1:26" ht="89.25" x14ac:dyDescent="0.2">
      <c r="A34" s="77">
        <v>310</v>
      </c>
      <c r="B34" s="8" t="s">
        <v>61</v>
      </c>
      <c r="C34" s="9" t="s">
        <v>142</v>
      </c>
      <c r="D34" s="8" t="s">
        <v>67</v>
      </c>
      <c r="E34" s="8" t="s">
        <v>63</v>
      </c>
      <c r="F34" s="11"/>
      <c r="G34" s="37"/>
      <c r="H34" s="11" t="s">
        <v>64</v>
      </c>
      <c r="I34" s="37"/>
      <c r="J34" s="37"/>
      <c r="K34" s="11" t="s">
        <v>36</v>
      </c>
      <c r="L34" s="11"/>
      <c r="M34" s="46">
        <v>9000</v>
      </c>
      <c r="N34" s="86"/>
      <c r="O34" s="12"/>
      <c r="P34" s="12"/>
      <c r="Q34" s="40">
        <f t="shared" si="0"/>
        <v>0</v>
      </c>
      <c r="R34" s="12">
        <v>22</v>
      </c>
      <c r="S34" s="43">
        <f t="shared" si="1"/>
        <v>0</v>
      </c>
      <c r="T34" s="40">
        <f t="shared" si="2"/>
        <v>0</v>
      </c>
      <c r="U34" s="13"/>
      <c r="V34" s="40"/>
      <c r="W34" s="40"/>
      <c r="X34" s="12"/>
      <c r="Y34" s="12"/>
      <c r="Z34" s="78">
        <v>22996</v>
      </c>
    </row>
    <row r="35" spans="1:26" ht="89.25" x14ac:dyDescent="0.2">
      <c r="A35" s="77">
        <v>320</v>
      </c>
      <c r="B35" s="8" t="s">
        <v>61</v>
      </c>
      <c r="C35" s="9" t="s">
        <v>142</v>
      </c>
      <c r="D35" s="8" t="s">
        <v>68</v>
      </c>
      <c r="E35" s="8" t="s">
        <v>63</v>
      </c>
      <c r="F35" s="11"/>
      <c r="G35" s="37"/>
      <c r="H35" s="11" t="s">
        <v>64</v>
      </c>
      <c r="I35" s="37"/>
      <c r="J35" s="37"/>
      <c r="K35" s="11" t="s">
        <v>36</v>
      </c>
      <c r="L35" s="11"/>
      <c r="M35" s="46">
        <v>3000</v>
      </c>
      <c r="N35" s="86"/>
      <c r="O35" s="12"/>
      <c r="P35" s="12"/>
      <c r="Q35" s="40">
        <f t="shared" si="0"/>
        <v>0</v>
      </c>
      <c r="R35" s="12">
        <v>22</v>
      </c>
      <c r="S35" s="43">
        <f t="shared" si="1"/>
        <v>0</v>
      </c>
      <c r="T35" s="40">
        <f t="shared" si="2"/>
        <v>0</v>
      </c>
      <c r="U35" s="13"/>
      <c r="V35" s="40"/>
      <c r="W35" s="40"/>
      <c r="X35" s="12"/>
      <c r="Y35" s="12"/>
      <c r="Z35" s="78">
        <v>22997</v>
      </c>
    </row>
    <row r="36" spans="1:26" ht="89.25" x14ac:dyDescent="0.2">
      <c r="A36" s="77">
        <v>330</v>
      </c>
      <c r="B36" s="8" t="s">
        <v>61</v>
      </c>
      <c r="C36" s="9" t="s">
        <v>142</v>
      </c>
      <c r="D36" s="8" t="s">
        <v>69</v>
      </c>
      <c r="E36" s="8" t="s">
        <v>63</v>
      </c>
      <c r="F36" s="11"/>
      <c r="G36" s="37"/>
      <c r="H36" s="11" t="s">
        <v>64</v>
      </c>
      <c r="I36" s="37"/>
      <c r="J36" s="37"/>
      <c r="K36" s="11" t="s">
        <v>36</v>
      </c>
      <c r="L36" s="11"/>
      <c r="M36" s="46">
        <v>1200</v>
      </c>
      <c r="N36" s="86"/>
      <c r="O36" s="12"/>
      <c r="P36" s="12"/>
      <c r="Q36" s="40">
        <f t="shared" si="0"/>
        <v>0</v>
      </c>
      <c r="R36" s="12">
        <v>22</v>
      </c>
      <c r="S36" s="43">
        <f t="shared" si="1"/>
        <v>0</v>
      </c>
      <c r="T36" s="40">
        <f t="shared" si="2"/>
        <v>0</v>
      </c>
      <c r="U36" s="13"/>
      <c r="V36" s="40"/>
      <c r="W36" s="40"/>
      <c r="X36" s="12"/>
      <c r="Y36" s="12"/>
      <c r="Z36" s="78">
        <v>22998</v>
      </c>
    </row>
    <row r="37" spans="1:26" ht="90" thickBot="1" x14ac:dyDescent="0.25">
      <c r="A37" s="67">
        <v>340</v>
      </c>
      <c r="B37" s="68" t="s">
        <v>61</v>
      </c>
      <c r="C37" s="80" t="s">
        <v>142</v>
      </c>
      <c r="D37" s="68" t="s">
        <v>70</v>
      </c>
      <c r="E37" s="68" t="s">
        <v>63</v>
      </c>
      <c r="F37" s="69"/>
      <c r="G37" s="70"/>
      <c r="H37" s="69" t="s">
        <v>64</v>
      </c>
      <c r="I37" s="70"/>
      <c r="J37" s="70"/>
      <c r="K37" s="69" t="s">
        <v>36</v>
      </c>
      <c r="L37" s="69"/>
      <c r="M37" s="71">
        <v>1200</v>
      </c>
      <c r="N37" s="85"/>
      <c r="O37" s="72"/>
      <c r="P37" s="72"/>
      <c r="Q37" s="73">
        <f t="shared" si="0"/>
        <v>0</v>
      </c>
      <c r="R37" s="72">
        <v>22</v>
      </c>
      <c r="S37" s="74">
        <f t="shared" si="1"/>
        <v>0</v>
      </c>
      <c r="T37" s="73">
        <f t="shared" si="2"/>
        <v>0</v>
      </c>
      <c r="U37" s="75"/>
      <c r="V37" s="73">
        <f>Q37+Q36+Q35+Q34+Q33+Q32+Q31</f>
        <v>0</v>
      </c>
      <c r="W37" s="73">
        <f>T37+T36+T35+T34+T33+T32+T31</f>
        <v>0</v>
      </c>
      <c r="X37" s="72"/>
      <c r="Y37" s="72"/>
      <c r="Z37" s="76">
        <v>22999</v>
      </c>
    </row>
    <row r="38" spans="1:26" ht="51" x14ac:dyDescent="0.2">
      <c r="A38" s="57">
        <v>350</v>
      </c>
      <c r="B38" s="79" t="s">
        <v>71</v>
      </c>
      <c r="C38" s="79" t="s">
        <v>72</v>
      </c>
      <c r="D38" s="79" t="s">
        <v>73</v>
      </c>
      <c r="E38" s="79" t="s">
        <v>74</v>
      </c>
      <c r="F38" s="59"/>
      <c r="G38" s="60"/>
      <c r="H38" s="59" t="s">
        <v>75</v>
      </c>
      <c r="I38" s="60"/>
      <c r="J38" s="60"/>
      <c r="K38" s="59" t="s">
        <v>31</v>
      </c>
      <c r="L38" s="59"/>
      <c r="M38" s="61">
        <v>200</v>
      </c>
      <c r="N38" s="84"/>
      <c r="O38" s="62"/>
      <c r="P38" s="62"/>
      <c r="Q38" s="63">
        <f t="shared" si="0"/>
        <v>0</v>
      </c>
      <c r="R38" s="62">
        <v>22</v>
      </c>
      <c r="S38" s="64">
        <f t="shared" si="1"/>
        <v>0</v>
      </c>
      <c r="T38" s="63">
        <f t="shared" si="2"/>
        <v>0</v>
      </c>
      <c r="U38" s="65"/>
      <c r="V38" s="63"/>
      <c r="W38" s="63"/>
      <c r="X38" s="62"/>
      <c r="Y38" s="62"/>
      <c r="Z38" s="66">
        <v>23000</v>
      </c>
    </row>
    <row r="39" spans="1:26" ht="51" x14ac:dyDescent="0.2">
      <c r="A39" s="77">
        <v>360</v>
      </c>
      <c r="B39" s="9" t="s">
        <v>71</v>
      </c>
      <c r="C39" s="9" t="s">
        <v>72</v>
      </c>
      <c r="D39" s="9" t="s">
        <v>76</v>
      </c>
      <c r="E39" s="9" t="s">
        <v>74</v>
      </c>
      <c r="F39" s="11"/>
      <c r="G39" s="37"/>
      <c r="H39" s="11" t="s">
        <v>75</v>
      </c>
      <c r="I39" s="37"/>
      <c r="J39" s="37"/>
      <c r="K39" s="11" t="s">
        <v>31</v>
      </c>
      <c r="L39" s="11"/>
      <c r="M39" s="46">
        <v>250</v>
      </c>
      <c r="N39" s="86"/>
      <c r="O39" s="12"/>
      <c r="P39" s="12"/>
      <c r="Q39" s="40">
        <f t="shared" si="0"/>
        <v>0</v>
      </c>
      <c r="R39" s="12">
        <v>22</v>
      </c>
      <c r="S39" s="43">
        <f t="shared" si="1"/>
        <v>0</v>
      </c>
      <c r="T39" s="40">
        <f t="shared" si="2"/>
        <v>0</v>
      </c>
      <c r="U39" s="13"/>
      <c r="V39" s="40"/>
      <c r="W39" s="40"/>
      <c r="X39" s="12"/>
      <c r="Y39" s="12"/>
      <c r="Z39" s="78">
        <v>23001</v>
      </c>
    </row>
    <row r="40" spans="1:26" ht="51" x14ac:dyDescent="0.2">
      <c r="A40" s="77">
        <v>370</v>
      </c>
      <c r="B40" s="9" t="s">
        <v>71</v>
      </c>
      <c r="C40" s="9" t="s">
        <v>72</v>
      </c>
      <c r="D40" s="9" t="s">
        <v>77</v>
      </c>
      <c r="E40" s="9" t="s">
        <v>74</v>
      </c>
      <c r="F40" s="11"/>
      <c r="G40" s="37"/>
      <c r="H40" s="11" t="s">
        <v>75</v>
      </c>
      <c r="I40" s="37"/>
      <c r="J40" s="37"/>
      <c r="K40" s="11" t="s">
        <v>31</v>
      </c>
      <c r="L40" s="11"/>
      <c r="M40" s="46">
        <v>200</v>
      </c>
      <c r="N40" s="86"/>
      <c r="O40" s="12"/>
      <c r="P40" s="12"/>
      <c r="Q40" s="40">
        <f t="shared" si="0"/>
        <v>0</v>
      </c>
      <c r="R40" s="12">
        <v>22</v>
      </c>
      <c r="S40" s="43">
        <f t="shared" si="1"/>
        <v>0</v>
      </c>
      <c r="T40" s="40">
        <f t="shared" si="2"/>
        <v>0</v>
      </c>
      <c r="U40" s="13"/>
      <c r="V40" s="40"/>
      <c r="W40" s="40"/>
      <c r="X40" s="12"/>
      <c r="Y40" s="12"/>
      <c r="Z40" s="78">
        <v>23002</v>
      </c>
    </row>
    <row r="41" spans="1:26" ht="51" x14ac:dyDescent="0.2">
      <c r="A41" s="77">
        <v>380</v>
      </c>
      <c r="B41" s="9" t="s">
        <v>71</v>
      </c>
      <c r="C41" s="9" t="s">
        <v>72</v>
      </c>
      <c r="D41" s="9" t="s">
        <v>78</v>
      </c>
      <c r="E41" s="9" t="s">
        <v>74</v>
      </c>
      <c r="F41" s="11"/>
      <c r="G41" s="37"/>
      <c r="H41" s="11" t="s">
        <v>75</v>
      </c>
      <c r="I41" s="37"/>
      <c r="J41" s="37"/>
      <c r="K41" s="11" t="s">
        <v>31</v>
      </c>
      <c r="L41" s="11"/>
      <c r="M41" s="46">
        <v>300</v>
      </c>
      <c r="N41" s="86"/>
      <c r="O41" s="12"/>
      <c r="P41" s="12"/>
      <c r="Q41" s="40">
        <f t="shared" si="0"/>
        <v>0</v>
      </c>
      <c r="R41" s="12">
        <v>22</v>
      </c>
      <c r="S41" s="43">
        <f t="shared" si="1"/>
        <v>0</v>
      </c>
      <c r="T41" s="40">
        <f t="shared" si="2"/>
        <v>0</v>
      </c>
      <c r="U41" s="13"/>
      <c r="V41" s="40"/>
      <c r="W41" s="40"/>
      <c r="X41" s="12"/>
      <c r="Y41" s="12"/>
      <c r="Z41" s="78">
        <v>23003</v>
      </c>
    </row>
    <row r="42" spans="1:26" ht="51.75" thickBot="1" x14ac:dyDescent="0.25">
      <c r="A42" s="67">
        <v>390</v>
      </c>
      <c r="B42" s="80" t="s">
        <v>71</v>
      </c>
      <c r="C42" s="80" t="s">
        <v>72</v>
      </c>
      <c r="D42" s="80" t="s">
        <v>79</v>
      </c>
      <c r="E42" s="80" t="s">
        <v>74</v>
      </c>
      <c r="F42" s="69"/>
      <c r="G42" s="70"/>
      <c r="H42" s="69" t="s">
        <v>75</v>
      </c>
      <c r="I42" s="70"/>
      <c r="J42" s="70"/>
      <c r="K42" s="69" t="s">
        <v>31</v>
      </c>
      <c r="L42" s="69"/>
      <c r="M42" s="71">
        <v>900</v>
      </c>
      <c r="N42" s="85"/>
      <c r="O42" s="72"/>
      <c r="P42" s="72"/>
      <c r="Q42" s="73">
        <f t="shared" si="0"/>
        <v>0</v>
      </c>
      <c r="R42" s="72">
        <v>22</v>
      </c>
      <c r="S42" s="74">
        <f t="shared" si="1"/>
        <v>0</v>
      </c>
      <c r="T42" s="73">
        <f t="shared" si="2"/>
        <v>0</v>
      </c>
      <c r="U42" s="75"/>
      <c r="V42" s="73">
        <f>Q42+Q41+Q40+Q39+Q38</f>
        <v>0</v>
      </c>
      <c r="W42" s="73">
        <f>T42+T41+T40+T39+T38</f>
        <v>0</v>
      </c>
      <c r="X42" s="72"/>
      <c r="Y42" s="72"/>
      <c r="Z42" s="76">
        <v>23004</v>
      </c>
    </row>
    <row r="43" spans="1:26" ht="89.25" x14ac:dyDescent="0.2">
      <c r="A43" s="57">
        <v>400</v>
      </c>
      <c r="B43" s="79" t="s">
        <v>80</v>
      </c>
      <c r="C43" s="79" t="s">
        <v>143</v>
      </c>
      <c r="D43" s="79" t="s">
        <v>81</v>
      </c>
      <c r="E43" s="79" t="s">
        <v>82</v>
      </c>
      <c r="F43" s="59"/>
      <c r="G43" s="60"/>
      <c r="H43" s="59" t="s">
        <v>83</v>
      </c>
      <c r="I43" s="60"/>
      <c r="J43" s="60"/>
      <c r="K43" s="59" t="s">
        <v>36</v>
      </c>
      <c r="L43" s="59"/>
      <c r="M43" s="61">
        <v>1000</v>
      </c>
      <c r="N43" s="84"/>
      <c r="O43" s="62"/>
      <c r="P43" s="62"/>
      <c r="Q43" s="63">
        <f t="shared" si="0"/>
        <v>0</v>
      </c>
      <c r="R43" s="62">
        <v>22</v>
      </c>
      <c r="S43" s="64">
        <f t="shared" si="1"/>
        <v>0</v>
      </c>
      <c r="T43" s="63">
        <f t="shared" si="2"/>
        <v>0</v>
      </c>
      <c r="U43" s="65"/>
      <c r="V43" s="63"/>
      <c r="W43" s="63"/>
      <c r="X43" s="62"/>
      <c r="Y43" s="62"/>
      <c r="Z43" s="66">
        <v>23005</v>
      </c>
    </row>
    <row r="44" spans="1:26" ht="89.25" x14ac:dyDescent="0.2">
      <c r="A44" s="77">
        <v>410</v>
      </c>
      <c r="B44" s="9" t="s">
        <v>80</v>
      </c>
      <c r="C44" s="9" t="s">
        <v>143</v>
      </c>
      <c r="D44" s="9" t="s">
        <v>84</v>
      </c>
      <c r="E44" s="9" t="s">
        <v>82</v>
      </c>
      <c r="F44" s="11"/>
      <c r="G44" s="37"/>
      <c r="H44" s="11" t="s">
        <v>83</v>
      </c>
      <c r="I44" s="37"/>
      <c r="J44" s="37"/>
      <c r="K44" s="11" t="s">
        <v>36</v>
      </c>
      <c r="L44" s="11"/>
      <c r="M44" s="46">
        <v>1000</v>
      </c>
      <c r="N44" s="86"/>
      <c r="O44" s="12"/>
      <c r="P44" s="12"/>
      <c r="Q44" s="40">
        <f t="shared" si="0"/>
        <v>0</v>
      </c>
      <c r="R44" s="12">
        <v>22</v>
      </c>
      <c r="S44" s="43">
        <f t="shared" si="1"/>
        <v>0</v>
      </c>
      <c r="T44" s="40">
        <f t="shared" si="2"/>
        <v>0</v>
      </c>
      <c r="U44" s="13"/>
      <c r="V44" s="40"/>
      <c r="W44" s="40"/>
      <c r="X44" s="12"/>
      <c r="Y44" s="12"/>
      <c r="Z44" s="78">
        <v>23006</v>
      </c>
    </row>
    <row r="45" spans="1:26" ht="89.25" x14ac:dyDescent="0.2">
      <c r="A45" s="77">
        <v>420</v>
      </c>
      <c r="B45" s="9" t="s">
        <v>80</v>
      </c>
      <c r="C45" s="9" t="s">
        <v>143</v>
      </c>
      <c r="D45" s="9" t="s">
        <v>85</v>
      </c>
      <c r="E45" s="9" t="s">
        <v>82</v>
      </c>
      <c r="F45" s="11"/>
      <c r="G45" s="37"/>
      <c r="H45" s="11" t="s">
        <v>83</v>
      </c>
      <c r="I45" s="37"/>
      <c r="J45" s="37"/>
      <c r="K45" s="11" t="s">
        <v>36</v>
      </c>
      <c r="L45" s="11"/>
      <c r="M45" s="46">
        <v>1000</v>
      </c>
      <c r="N45" s="86"/>
      <c r="O45" s="12"/>
      <c r="P45" s="12"/>
      <c r="Q45" s="40">
        <f t="shared" si="0"/>
        <v>0</v>
      </c>
      <c r="R45" s="12">
        <v>22</v>
      </c>
      <c r="S45" s="43">
        <f t="shared" si="1"/>
        <v>0</v>
      </c>
      <c r="T45" s="40">
        <f t="shared" si="2"/>
        <v>0</v>
      </c>
      <c r="U45" s="13"/>
      <c r="V45" s="40"/>
      <c r="W45" s="40"/>
      <c r="X45" s="12"/>
      <c r="Y45" s="12"/>
      <c r="Z45" s="78">
        <v>23007</v>
      </c>
    </row>
    <row r="46" spans="1:26" ht="89.25" x14ac:dyDescent="0.2">
      <c r="A46" s="77">
        <v>430</v>
      </c>
      <c r="B46" s="9" t="s">
        <v>80</v>
      </c>
      <c r="C46" s="9" t="s">
        <v>143</v>
      </c>
      <c r="D46" s="9" t="s">
        <v>86</v>
      </c>
      <c r="E46" s="9" t="s">
        <v>82</v>
      </c>
      <c r="F46" s="11"/>
      <c r="G46" s="37"/>
      <c r="H46" s="11" t="s">
        <v>83</v>
      </c>
      <c r="I46" s="37"/>
      <c r="J46" s="37"/>
      <c r="K46" s="11" t="s">
        <v>36</v>
      </c>
      <c r="L46" s="11"/>
      <c r="M46" s="46">
        <v>1000</v>
      </c>
      <c r="N46" s="86"/>
      <c r="O46" s="12"/>
      <c r="P46" s="12"/>
      <c r="Q46" s="40">
        <f t="shared" si="0"/>
        <v>0</v>
      </c>
      <c r="R46" s="12">
        <v>22</v>
      </c>
      <c r="S46" s="43">
        <f t="shared" si="1"/>
        <v>0</v>
      </c>
      <c r="T46" s="40">
        <f t="shared" si="2"/>
        <v>0</v>
      </c>
      <c r="U46" s="13"/>
      <c r="V46" s="40"/>
      <c r="W46" s="40"/>
      <c r="X46" s="12"/>
      <c r="Y46" s="12"/>
      <c r="Z46" s="78">
        <v>23008</v>
      </c>
    </row>
    <row r="47" spans="1:26" ht="89.25" x14ac:dyDescent="0.2">
      <c r="A47" s="77">
        <v>440</v>
      </c>
      <c r="B47" s="9" t="s">
        <v>80</v>
      </c>
      <c r="C47" s="9" t="s">
        <v>143</v>
      </c>
      <c r="D47" s="9" t="s">
        <v>87</v>
      </c>
      <c r="E47" s="9" t="s">
        <v>82</v>
      </c>
      <c r="F47" s="11"/>
      <c r="G47" s="37"/>
      <c r="H47" s="11" t="s">
        <v>83</v>
      </c>
      <c r="I47" s="37"/>
      <c r="J47" s="37"/>
      <c r="K47" s="11" t="s">
        <v>36</v>
      </c>
      <c r="L47" s="11"/>
      <c r="M47" s="46">
        <v>1000</v>
      </c>
      <c r="N47" s="86"/>
      <c r="O47" s="12"/>
      <c r="P47" s="12"/>
      <c r="Q47" s="40">
        <f t="shared" si="0"/>
        <v>0</v>
      </c>
      <c r="R47" s="12">
        <v>22</v>
      </c>
      <c r="S47" s="43">
        <f t="shared" si="1"/>
        <v>0</v>
      </c>
      <c r="T47" s="40">
        <f t="shared" si="2"/>
        <v>0</v>
      </c>
      <c r="U47" s="13"/>
      <c r="V47" s="40"/>
      <c r="W47" s="40"/>
      <c r="X47" s="12"/>
      <c r="Y47" s="12"/>
      <c r="Z47" s="78">
        <v>23009</v>
      </c>
    </row>
    <row r="48" spans="1:26" ht="89.25" x14ac:dyDescent="0.2">
      <c r="A48" s="77">
        <v>450</v>
      </c>
      <c r="B48" s="9" t="s">
        <v>80</v>
      </c>
      <c r="C48" s="9" t="s">
        <v>143</v>
      </c>
      <c r="D48" s="9" t="s">
        <v>88</v>
      </c>
      <c r="E48" s="9" t="s">
        <v>82</v>
      </c>
      <c r="F48" s="11"/>
      <c r="G48" s="37"/>
      <c r="H48" s="11" t="s">
        <v>83</v>
      </c>
      <c r="I48" s="37"/>
      <c r="J48" s="37"/>
      <c r="K48" s="11" t="s">
        <v>36</v>
      </c>
      <c r="L48" s="11"/>
      <c r="M48" s="46">
        <v>1000</v>
      </c>
      <c r="N48" s="86"/>
      <c r="O48" s="12"/>
      <c r="P48" s="12"/>
      <c r="Q48" s="40">
        <f t="shared" si="0"/>
        <v>0</v>
      </c>
      <c r="R48" s="12">
        <v>22</v>
      </c>
      <c r="S48" s="43">
        <f t="shared" si="1"/>
        <v>0</v>
      </c>
      <c r="T48" s="40">
        <f t="shared" si="2"/>
        <v>0</v>
      </c>
      <c r="U48" s="13"/>
      <c r="V48" s="40"/>
      <c r="W48" s="40"/>
      <c r="X48" s="12"/>
      <c r="Y48" s="12"/>
      <c r="Z48" s="78">
        <v>23010</v>
      </c>
    </row>
    <row r="49" spans="1:26" ht="90" thickBot="1" x14ac:dyDescent="0.25">
      <c r="A49" s="67">
        <v>460</v>
      </c>
      <c r="B49" s="80" t="s">
        <v>80</v>
      </c>
      <c r="C49" s="80" t="s">
        <v>143</v>
      </c>
      <c r="D49" s="80" t="s">
        <v>89</v>
      </c>
      <c r="E49" s="80" t="s">
        <v>82</v>
      </c>
      <c r="F49" s="69"/>
      <c r="G49" s="70"/>
      <c r="H49" s="69" t="s">
        <v>83</v>
      </c>
      <c r="I49" s="70"/>
      <c r="J49" s="70"/>
      <c r="K49" s="69" t="s">
        <v>36</v>
      </c>
      <c r="L49" s="69"/>
      <c r="M49" s="71">
        <v>1000</v>
      </c>
      <c r="N49" s="85"/>
      <c r="O49" s="72"/>
      <c r="P49" s="72"/>
      <c r="Q49" s="73">
        <f t="shared" si="0"/>
        <v>0</v>
      </c>
      <c r="R49" s="72">
        <v>22</v>
      </c>
      <c r="S49" s="74">
        <f t="shared" si="1"/>
        <v>0</v>
      </c>
      <c r="T49" s="73">
        <f t="shared" si="2"/>
        <v>0</v>
      </c>
      <c r="U49" s="75"/>
      <c r="V49" s="73">
        <f>Q49+Q48+Q47+Q46+Q45+Q44+Q43</f>
        <v>0</v>
      </c>
      <c r="W49" s="73">
        <f>T49+T48+T47+T46+T45+T44+T43</f>
        <v>0</v>
      </c>
      <c r="X49" s="72"/>
      <c r="Y49" s="72"/>
      <c r="Z49" s="76">
        <v>23011</v>
      </c>
    </row>
    <row r="50" spans="1:26" ht="102" x14ac:dyDescent="0.2">
      <c r="A50" s="57">
        <v>470</v>
      </c>
      <c r="B50" s="81" t="s">
        <v>90</v>
      </c>
      <c r="C50" s="81" t="s">
        <v>144</v>
      </c>
      <c r="D50" s="81" t="s">
        <v>145</v>
      </c>
      <c r="E50" s="81" t="s">
        <v>91</v>
      </c>
      <c r="F50" s="59"/>
      <c r="G50" s="60"/>
      <c r="H50" s="59" t="s">
        <v>92</v>
      </c>
      <c r="I50" s="60"/>
      <c r="J50" s="60"/>
      <c r="K50" s="59" t="s">
        <v>31</v>
      </c>
      <c r="L50" s="59"/>
      <c r="M50" s="61">
        <v>2500000</v>
      </c>
      <c r="N50" s="84"/>
      <c r="O50" s="62"/>
      <c r="P50" s="62"/>
      <c r="Q50" s="63">
        <f t="shared" si="0"/>
        <v>0</v>
      </c>
      <c r="R50" s="62">
        <v>22</v>
      </c>
      <c r="S50" s="64">
        <f t="shared" si="1"/>
        <v>0</v>
      </c>
      <c r="T50" s="63">
        <f t="shared" si="2"/>
        <v>0</v>
      </c>
      <c r="U50" s="65"/>
      <c r="V50" s="63"/>
      <c r="W50" s="63"/>
      <c r="X50" s="62"/>
      <c r="Y50" s="62"/>
      <c r="Z50" s="66">
        <v>23012</v>
      </c>
    </row>
    <row r="51" spans="1:26" ht="102" x14ac:dyDescent="0.2">
      <c r="A51" s="77">
        <v>480</v>
      </c>
      <c r="B51" s="10" t="s">
        <v>90</v>
      </c>
      <c r="C51" s="10" t="s">
        <v>144</v>
      </c>
      <c r="D51" s="10" t="s">
        <v>145</v>
      </c>
      <c r="E51" s="10" t="s">
        <v>93</v>
      </c>
      <c r="F51" s="11"/>
      <c r="G51" s="37"/>
      <c r="H51" s="11" t="s">
        <v>92</v>
      </c>
      <c r="I51" s="37"/>
      <c r="J51" s="37"/>
      <c r="K51" s="11" t="s">
        <v>31</v>
      </c>
      <c r="L51" s="11"/>
      <c r="M51" s="46">
        <v>5000000</v>
      </c>
      <c r="N51" s="86"/>
      <c r="O51" s="12"/>
      <c r="P51" s="12"/>
      <c r="Q51" s="40">
        <f t="shared" si="0"/>
        <v>0</v>
      </c>
      <c r="R51" s="12">
        <v>22</v>
      </c>
      <c r="S51" s="43">
        <f t="shared" si="1"/>
        <v>0</v>
      </c>
      <c r="T51" s="40">
        <f t="shared" si="2"/>
        <v>0</v>
      </c>
      <c r="U51" s="13"/>
      <c r="V51" s="40"/>
      <c r="W51" s="40"/>
      <c r="X51" s="12"/>
      <c r="Y51" s="12"/>
      <c r="Z51" s="78">
        <v>23013</v>
      </c>
    </row>
    <row r="52" spans="1:26" ht="102" x14ac:dyDescent="0.2">
      <c r="A52" s="77">
        <v>490</v>
      </c>
      <c r="B52" s="10" t="s">
        <v>90</v>
      </c>
      <c r="C52" s="10" t="s">
        <v>144</v>
      </c>
      <c r="D52" s="10" t="s">
        <v>145</v>
      </c>
      <c r="E52" s="10" t="s">
        <v>94</v>
      </c>
      <c r="F52" s="11"/>
      <c r="G52" s="37"/>
      <c r="H52" s="11" t="s">
        <v>92</v>
      </c>
      <c r="I52" s="37"/>
      <c r="J52" s="37"/>
      <c r="K52" s="11" t="s">
        <v>31</v>
      </c>
      <c r="L52" s="11"/>
      <c r="M52" s="46">
        <v>7000000</v>
      </c>
      <c r="N52" s="86"/>
      <c r="O52" s="12"/>
      <c r="P52" s="12"/>
      <c r="Q52" s="40">
        <f t="shared" si="0"/>
        <v>0</v>
      </c>
      <c r="R52" s="12">
        <v>22</v>
      </c>
      <c r="S52" s="43">
        <f t="shared" si="1"/>
        <v>0</v>
      </c>
      <c r="T52" s="40">
        <f t="shared" si="2"/>
        <v>0</v>
      </c>
      <c r="U52" s="13"/>
      <c r="V52" s="40"/>
      <c r="W52" s="40"/>
      <c r="X52" s="12"/>
      <c r="Y52" s="12"/>
      <c r="Z52" s="78">
        <v>23014</v>
      </c>
    </row>
    <row r="53" spans="1:26" ht="102" x14ac:dyDescent="0.2">
      <c r="A53" s="77">
        <v>500</v>
      </c>
      <c r="B53" s="10" t="s">
        <v>90</v>
      </c>
      <c r="C53" s="10" t="s">
        <v>144</v>
      </c>
      <c r="D53" s="10" t="s">
        <v>145</v>
      </c>
      <c r="E53" s="10" t="s">
        <v>95</v>
      </c>
      <c r="F53" s="11"/>
      <c r="G53" s="37"/>
      <c r="H53" s="11" t="s">
        <v>92</v>
      </c>
      <c r="I53" s="37"/>
      <c r="J53" s="37"/>
      <c r="K53" s="11" t="s">
        <v>31</v>
      </c>
      <c r="L53" s="11"/>
      <c r="M53" s="46">
        <v>3800000</v>
      </c>
      <c r="N53" s="86"/>
      <c r="O53" s="12"/>
      <c r="P53" s="12"/>
      <c r="Q53" s="40">
        <f t="shared" si="0"/>
        <v>0</v>
      </c>
      <c r="R53" s="12">
        <v>22</v>
      </c>
      <c r="S53" s="43">
        <f t="shared" si="1"/>
        <v>0</v>
      </c>
      <c r="T53" s="40">
        <f t="shared" si="2"/>
        <v>0</v>
      </c>
      <c r="U53" s="13"/>
      <c r="V53" s="40"/>
      <c r="W53" s="40"/>
      <c r="X53" s="12"/>
      <c r="Y53" s="12"/>
      <c r="Z53" s="78">
        <v>23015</v>
      </c>
    </row>
    <row r="54" spans="1:26" ht="102.75" thickBot="1" x14ac:dyDescent="0.25">
      <c r="A54" s="67">
        <v>510</v>
      </c>
      <c r="B54" s="82" t="s">
        <v>90</v>
      </c>
      <c r="C54" s="82" t="s">
        <v>144</v>
      </c>
      <c r="D54" s="82" t="s">
        <v>145</v>
      </c>
      <c r="E54" s="82" t="s">
        <v>96</v>
      </c>
      <c r="F54" s="69"/>
      <c r="G54" s="70"/>
      <c r="H54" s="69" t="s">
        <v>92</v>
      </c>
      <c r="I54" s="70"/>
      <c r="J54" s="70"/>
      <c r="K54" s="69" t="s">
        <v>31</v>
      </c>
      <c r="L54" s="69"/>
      <c r="M54" s="71">
        <v>10000</v>
      </c>
      <c r="N54" s="85"/>
      <c r="O54" s="72"/>
      <c r="P54" s="72"/>
      <c r="Q54" s="73">
        <f t="shared" si="0"/>
        <v>0</v>
      </c>
      <c r="R54" s="72">
        <v>22</v>
      </c>
      <c r="S54" s="74">
        <f t="shared" si="1"/>
        <v>0</v>
      </c>
      <c r="T54" s="73">
        <f t="shared" si="2"/>
        <v>0</v>
      </c>
      <c r="U54" s="75"/>
      <c r="V54" s="73">
        <f>Q54+Q53+Q52+Q51+Q50</f>
        <v>0</v>
      </c>
      <c r="W54" s="73">
        <f>T54+T53+T52+T51+T50</f>
        <v>0</v>
      </c>
      <c r="X54" s="72"/>
      <c r="Y54" s="72"/>
      <c r="Z54" s="76">
        <v>23016</v>
      </c>
    </row>
    <row r="55" spans="1:26" ht="127.5" x14ac:dyDescent="0.2">
      <c r="A55" s="57">
        <v>520</v>
      </c>
      <c r="B55" s="79" t="s">
        <v>97</v>
      </c>
      <c r="C55" s="79" t="s">
        <v>146</v>
      </c>
      <c r="D55" s="79" t="s">
        <v>98</v>
      </c>
      <c r="E55" s="79" t="s">
        <v>99</v>
      </c>
      <c r="F55" s="59"/>
      <c r="G55" s="60"/>
      <c r="H55" s="59" t="s">
        <v>100</v>
      </c>
      <c r="I55" s="60"/>
      <c r="J55" s="60"/>
      <c r="K55" s="59" t="s">
        <v>31</v>
      </c>
      <c r="L55" s="59"/>
      <c r="M55" s="61">
        <v>4000</v>
      </c>
      <c r="N55" s="84"/>
      <c r="O55" s="62"/>
      <c r="P55" s="62"/>
      <c r="Q55" s="63">
        <f t="shared" si="0"/>
        <v>0</v>
      </c>
      <c r="R55" s="62">
        <v>22</v>
      </c>
      <c r="S55" s="64">
        <f t="shared" si="1"/>
        <v>0</v>
      </c>
      <c r="T55" s="63">
        <f t="shared" si="2"/>
        <v>0</v>
      </c>
      <c r="U55" s="65"/>
      <c r="V55" s="63"/>
      <c r="W55" s="63"/>
      <c r="X55" s="62"/>
      <c r="Y55" s="62"/>
      <c r="Z55" s="66">
        <v>23017</v>
      </c>
    </row>
    <row r="56" spans="1:26" ht="127.5" x14ac:dyDescent="0.2">
      <c r="A56" s="77">
        <v>530</v>
      </c>
      <c r="B56" s="9" t="s">
        <v>97</v>
      </c>
      <c r="C56" s="9" t="s">
        <v>146</v>
      </c>
      <c r="D56" s="9" t="s">
        <v>98</v>
      </c>
      <c r="E56" s="9" t="s">
        <v>101</v>
      </c>
      <c r="F56" s="11"/>
      <c r="G56" s="37"/>
      <c r="H56" s="11" t="s">
        <v>100</v>
      </c>
      <c r="I56" s="37"/>
      <c r="J56" s="37"/>
      <c r="K56" s="11" t="s">
        <v>31</v>
      </c>
      <c r="L56" s="11"/>
      <c r="M56" s="46">
        <v>35000</v>
      </c>
      <c r="N56" s="86"/>
      <c r="O56" s="12"/>
      <c r="P56" s="12"/>
      <c r="Q56" s="40">
        <f t="shared" si="0"/>
        <v>0</v>
      </c>
      <c r="R56" s="12">
        <v>22</v>
      </c>
      <c r="S56" s="43">
        <f t="shared" si="1"/>
        <v>0</v>
      </c>
      <c r="T56" s="40">
        <f t="shared" si="2"/>
        <v>0</v>
      </c>
      <c r="U56" s="13"/>
      <c r="V56" s="40"/>
      <c r="W56" s="40"/>
      <c r="X56" s="12"/>
      <c r="Y56" s="12"/>
      <c r="Z56" s="78">
        <v>23018</v>
      </c>
    </row>
    <row r="57" spans="1:26" ht="127.5" x14ac:dyDescent="0.2">
      <c r="A57" s="77">
        <v>540</v>
      </c>
      <c r="B57" s="9" t="s">
        <v>97</v>
      </c>
      <c r="C57" s="9" t="s">
        <v>146</v>
      </c>
      <c r="D57" s="9" t="s">
        <v>98</v>
      </c>
      <c r="E57" s="9" t="s">
        <v>102</v>
      </c>
      <c r="F57" s="11"/>
      <c r="G57" s="37"/>
      <c r="H57" s="11" t="s">
        <v>100</v>
      </c>
      <c r="I57" s="37"/>
      <c r="J57" s="37"/>
      <c r="K57" s="11" t="s">
        <v>31</v>
      </c>
      <c r="L57" s="11"/>
      <c r="M57" s="46">
        <v>18500</v>
      </c>
      <c r="N57" s="86"/>
      <c r="O57" s="12"/>
      <c r="P57" s="12"/>
      <c r="Q57" s="40">
        <f t="shared" si="0"/>
        <v>0</v>
      </c>
      <c r="R57" s="12">
        <v>22</v>
      </c>
      <c r="S57" s="43">
        <f t="shared" si="1"/>
        <v>0</v>
      </c>
      <c r="T57" s="40">
        <f t="shared" si="2"/>
        <v>0</v>
      </c>
      <c r="U57" s="13"/>
      <c r="V57" s="40"/>
      <c r="W57" s="40"/>
      <c r="X57" s="12"/>
      <c r="Y57" s="12"/>
      <c r="Z57" s="78">
        <v>23019</v>
      </c>
    </row>
    <row r="58" spans="1:26" ht="128.25" thickBot="1" x14ac:dyDescent="0.25">
      <c r="A58" s="67">
        <v>550</v>
      </c>
      <c r="B58" s="80" t="s">
        <v>97</v>
      </c>
      <c r="C58" s="80" t="s">
        <v>146</v>
      </c>
      <c r="D58" s="80" t="s">
        <v>98</v>
      </c>
      <c r="E58" s="80" t="s">
        <v>34</v>
      </c>
      <c r="F58" s="69"/>
      <c r="G58" s="70"/>
      <c r="H58" s="69" t="s">
        <v>100</v>
      </c>
      <c r="I58" s="70"/>
      <c r="J58" s="70"/>
      <c r="K58" s="69" t="s">
        <v>31</v>
      </c>
      <c r="L58" s="69"/>
      <c r="M58" s="71">
        <v>50000</v>
      </c>
      <c r="N58" s="85"/>
      <c r="O58" s="72"/>
      <c r="P58" s="72"/>
      <c r="Q58" s="73">
        <f t="shared" si="0"/>
        <v>0</v>
      </c>
      <c r="R58" s="72">
        <v>22</v>
      </c>
      <c r="S58" s="74">
        <f t="shared" si="1"/>
        <v>0</v>
      </c>
      <c r="T58" s="73">
        <f t="shared" si="2"/>
        <v>0</v>
      </c>
      <c r="U58" s="75"/>
      <c r="V58" s="73">
        <f>Q58+Q57+Q56+Q55</f>
        <v>0</v>
      </c>
      <c r="W58" s="73">
        <f>T58+T57+T56+T55</f>
        <v>0</v>
      </c>
      <c r="X58" s="72"/>
      <c r="Y58" s="72"/>
      <c r="Z58" s="76">
        <v>23020</v>
      </c>
    </row>
    <row r="59" spans="1:26" ht="102" x14ac:dyDescent="0.2">
      <c r="A59" s="57">
        <v>560</v>
      </c>
      <c r="B59" s="79" t="s">
        <v>103</v>
      </c>
      <c r="C59" s="79" t="s">
        <v>147</v>
      </c>
      <c r="D59" s="79" t="s">
        <v>148</v>
      </c>
      <c r="E59" s="79" t="s">
        <v>104</v>
      </c>
      <c r="F59" s="59"/>
      <c r="G59" s="60"/>
      <c r="H59" s="59" t="s">
        <v>105</v>
      </c>
      <c r="I59" s="60"/>
      <c r="J59" s="60"/>
      <c r="K59" s="59" t="s">
        <v>31</v>
      </c>
      <c r="L59" s="59"/>
      <c r="M59" s="61">
        <v>6000</v>
      </c>
      <c r="N59" s="84"/>
      <c r="O59" s="62"/>
      <c r="P59" s="62"/>
      <c r="Q59" s="63">
        <f t="shared" si="0"/>
        <v>0</v>
      </c>
      <c r="R59" s="62">
        <v>22</v>
      </c>
      <c r="S59" s="64">
        <f t="shared" si="1"/>
        <v>0</v>
      </c>
      <c r="T59" s="63">
        <f t="shared" si="2"/>
        <v>0</v>
      </c>
      <c r="U59" s="65"/>
      <c r="V59" s="63"/>
      <c r="W59" s="63"/>
      <c r="X59" s="62"/>
      <c r="Y59" s="62"/>
      <c r="Z59" s="66">
        <v>23021</v>
      </c>
    </row>
    <row r="60" spans="1:26" ht="102" x14ac:dyDescent="0.2">
      <c r="A60" s="77">
        <v>570</v>
      </c>
      <c r="B60" s="9" t="s">
        <v>103</v>
      </c>
      <c r="C60" s="9" t="s">
        <v>147</v>
      </c>
      <c r="D60" s="9" t="s">
        <v>148</v>
      </c>
      <c r="E60" s="9" t="s">
        <v>106</v>
      </c>
      <c r="F60" s="11"/>
      <c r="G60" s="37"/>
      <c r="H60" s="11" t="s">
        <v>105</v>
      </c>
      <c r="I60" s="37"/>
      <c r="J60" s="37"/>
      <c r="K60" s="11" t="s">
        <v>31</v>
      </c>
      <c r="L60" s="11"/>
      <c r="M60" s="46">
        <v>95000</v>
      </c>
      <c r="N60" s="86"/>
      <c r="O60" s="12"/>
      <c r="P60" s="12"/>
      <c r="Q60" s="40">
        <f t="shared" si="0"/>
        <v>0</v>
      </c>
      <c r="R60" s="12">
        <v>22</v>
      </c>
      <c r="S60" s="43">
        <f t="shared" si="1"/>
        <v>0</v>
      </c>
      <c r="T60" s="40">
        <f t="shared" si="2"/>
        <v>0</v>
      </c>
      <c r="U60" s="13"/>
      <c r="V60" s="40"/>
      <c r="W60" s="40"/>
      <c r="X60" s="12"/>
      <c r="Y60" s="12"/>
      <c r="Z60" s="78">
        <v>23022</v>
      </c>
    </row>
    <row r="61" spans="1:26" ht="102" x14ac:dyDescent="0.2">
      <c r="A61" s="77">
        <v>580</v>
      </c>
      <c r="B61" s="9" t="s">
        <v>103</v>
      </c>
      <c r="C61" s="9" t="s">
        <v>147</v>
      </c>
      <c r="D61" s="9" t="s">
        <v>148</v>
      </c>
      <c r="E61" s="9" t="s">
        <v>101</v>
      </c>
      <c r="F61" s="11"/>
      <c r="G61" s="37"/>
      <c r="H61" s="11" t="s">
        <v>105</v>
      </c>
      <c r="I61" s="37"/>
      <c r="J61" s="37"/>
      <c r="K61" s="11" t="s">
        <v>31</v>
      </c>
      <c r="L61" s="11"/>
      <c r="M61" s="46">
        <v>280000</v>
      </c>
      <c r="N61" s="86"/>
      <c r="O61" s="12"/>
      <c r="P61" s="12"/>
      <c r="Q61" s="40">
        <f t="shared" si="0"/>
        <v>0</v>
      </c>
      <c r="R61" s="12">
        <v>22</v>
      </c>
      <c r="S61" s="43">
        <f t="shared" si="1"/>
        <v>0</v>
      </c>
      <c r="T61" s="40">
        <f t="shared" si="2"/>
        <v>0</v>
      </c>
      <c r="U61" s="13"/>
      <c r="V61" s="40"/>
      <c r="W61" s="40"/>
      <c r="X61" s="12"/>
      <c r="Y61" s="12"/>
      <c r="Z61" s="78">
        <v>23023</v>
      </c>
    </row>
    <row r="62" spans="1:26" ht="102" x14ac:dyDescent="0.2">
      <c r="A62" s="77">
        <v>590</v>
      </c>
      <c r="B62" s="9" t="s">
        <v>103</v>
      </c>
      <c r="C62" s="9" t="s">
        <v>147</v>
      </c>
      <c r="D62" s="9" t="s">
        <v>148</v>
      </c>
      <c r="E62" s="9" t="s">
        <v>102</v>
      </c>
      <c r="F62" s="11"/>
      <c r="G62" s="37"/>
      <c r="H62" s="11" t="s">
        <v>105</v>
      </c>
      <c r="I62" s="37"/>
      <c r="J62" s="37"/>
      <c r="K62" s="11" t="s">
        <v>31</v>
      </c>
      <c r="L62" s="11"/>
      <c r="M62" s="46">
        <v>95000</v>
      </c>
      <c r="N62" s="86"/>
      <c r="O62" s="12"/>
      <c r="P62" s="12"/>
      <c r="Q62" s="40">
        <f t="shared" si="0"/>
        <v>0</v>
      </c>
      <c r="R62" s="12">
        <v>22</v>
      </c>
      <c r="S62" s="43">
        <f t="shared" si="1"/>
        <v>0</v>
      </c>
      <c r="T62" s="40">
        <f t="shared" si="2"/>
        <v>0</v>
      </c>
      <c r="U62" s="13"/>
      <c r="V62" s="40"/>
      <c r="W62" s="40"/>
      <c r="X62" s="12"/>
      <c r="Y62" s="12"/>
      <c r="Z62" s="78">
        <v>23024</v>
      </c>
    </row>
    <row r="63" spans="1:26" ht="102.75" thickBot="1" x14ac:dyDescent="0.25">
      <c r="A63" s="67">
        <v>600</v>
      </c>
      <c r="B63" s="80" t="s">
        <v>103</v>
      </c>
      <c r="C63" s="80" t="s">
        <v>147</v>
      </c>
      <c r="D63" s="80" t="s">
        <v>148</v>
      </c>
      <c r="E63" s="80" t="s">
        <v>34</v>
      </c>
      <c r="F63" s="69"/>
      <c r="G63" s="70"/>
      <c r="H63" s="69" t="s">
        <v>105</v>
      </c>
      <c r="I63" s="70"/>
      <c r="J63" s="70"/>
      <c r="K63" s="69" t="s">
        <v>31</v>
      </c>
      <c r="L63" s="69"/>
      <c r="M63" s="71">
        <v>95000</v>
      </c>
      <c r="N63" s="85"/>
      <c r="O63" s="72"/>
      <c r="P63" s="72"/>
      <c r="Q63" s="73">
        <f t="shared" si="0"/>
        <v>0</v>
      </c>
      <c r="R63" s="72">
        <v>22</v>
      </c>
      <c r="S63" s="74">
        <f t="shared" si="1"/>
        <v>0</v>
      </c>
      <c r="T63" s="73">
        <f t="shared" si="2"/>
        <v>0</v>
      </c>
      <c r="U63" s="75"/>
      <c r="V63" s="73">
        <f>Q63+Q62+Q61+Q60+Q59</f>
        <v>0</v>
      </c>
      <c r="W63" s="73">
        <f>T63+T62+T61+T60+T59</f>
        <v>0</v>
      </c>
      <c r="X63" s="72"/>
      <c r="Y63" s="72"/>
      <c r="Z63" s="76">
        <v>23025</v>
      </c>
    </row>
    <row r="64" spans="1:26" ht="102" x14ac:dyDescent="0.2">
      <c r="A64" s="57">
        <v>610</v>
      </c>
      <c r="B64" s="79" t="s">
        <v>107</v>
      </c>
      <c r="C64" s="79" t="s">
        <v>149</v>
      </c>
      <c r="D64" s="79" t="s">
        <v>108</v>
      </c>
      <c r="E64" s="79" t="s">
        <v>109</v>
      </c>
      <c r="F64" s="59"/>
      <c r="G64" s="60"/>
      <c r="H64" s="59" t="s">
        <v>110</v>
      </c>
      <c r="I64" s="60"/>
      <c r="J64" s="60"/>
      <c r="K64" s="59" t="s">
        <v>31</v>
      </c>
      <c r="L64" s="59"/>
      <c r="M64" s="61">
        <v>1900000</v>
      </c>
      <c r="N64" s="84"/>
      <c r="O64" s="62"/>
      <c r="P64" s="62"/>
      <c r="Q64" s="63">
        <f t="shared" si="0"/>
        <v>0</v>
      </c>
      <c r="R64" s="62">
        <v>22</v>
      </c>
      <c r="S64" s="64">
        <f t="shared" si="1"/>
        <v>0</v>
      </c>
      <c r="T64" s="63">
        <f t="shared" si="2"/>
        <v>0</v>
      </c>
      <c r="U64" s="65"/>
      <c r="V64" s="63"/>
      <c r="W64" s="63"/>
      <c r="X64" s="62"/>
      <c r="Y64" s="62"/>
      <c r="Z64" s="66">
        <v>23026</v>
      </c>
    </row>
    <row r="65" spans="1:26" ht="102" x14ac:dyDescent="0.2">
      <c r="A65" s="77">
        <v>620</v>
      </c>
      <c r="B65" s="9" t="s">
        <v>107</v>
      </c>
      <c r="C65" s="9" t="s">
        <v>149</v>
      </c>
      <c r="D65" s="9" t="s">
        <v>108</v>
      </c>
      <c r="E65" s="9" t="s">
        <v>99</v>
      </c>
      <c r="F65" s="11"/>
      <c r="G65" s="37"/>
      <c r="H65" s="11" t="s">
        <v>110</v>
      </c>
      <c r="I65" s="37"/>
      <c r="J65" s="37"/>
      <c r="K65" s="11" t="s">
        <v>31</v>
      </c>
      <c r="L65" s="11"/>
      <c r="M65" s="46">
        <v>1200000</v>
      </c>
      <c r="N65" s="86"/>
      <c r="O65" s="12"/>
      <c r="P65" s="12"/>
      <c r="Q65" s="40">
        <f t="shared" si="0"/>
        <v>0</v>
      </c>
      <c r="R65" s="12">
        <v>22</v>
      </c>
      <c r="S65" s="43">
        <f t="shared" si="1"/>
        <v>0</v>
      </c>
      <c r="T65" s="40">
        <f t="shared" si="2"/>
        <v>0</v>
      </c>
      <c r="U65" s="13"/>
      <c r="V65" s="40"/>
      <c r="W65" s="40"/>
      <c r="X65" s="12"/>
      <c r="Y65" s="12"/>
      <c r="Z65" s="78">
        <v>23027</v>
      </c>
    </row>
    <row r="66" spans="1:26" ht="102" x14ac:dyDescent="0.2">
      <c r="A66" s="77">
        <v>630</v>
      </c>
      <c r="B66" s="9" t="s">
        <v>107</v>
      </c>
      <c r="C66" s="9" t="s">
        <v>149</v>
      </c>
      <c r="D66" s="9" t="s">
        <v>108</v>
      </c>
      <c r="E66" s="9" t="s">
        <v>101</v>
      </c>
      <c r="F66" s="11"/>
      <c r="G66" s="37"/>
      <c r="H66" s="11" t="s">
        <v>110</v>
      </c>
      <c r="I66" s="37"/>
      <c r="J66" s="37"/>
      <c r="K66" s="11" t="s">
        <v>31</v>
      </c>
      <c r="L66" s="11"/>
      <c r="M66" s="46">
        <v>9500</v>
      </c>
      <c r="N66" s="86"/>
      <c r="O66" s="12"/>
      <c r="P66" s="12"/>
      <c r="Q66" s="40">
        <f t="shared" si="0"/>
        <v>0</v>
      </c>
      <c r="R66" s="12">
        <v>22</v>
      </c>
      <c r="S66" s="43">
        <f t="shared" si="1"/>
        <v>0</v>
      </c>
      <c r="T66" s="40">
        <f t="shared" si="2"/>
        <v>0</v>
      </c>
      <c r="U66" s="13"/>
      <c r="V66" s="40"/>
      <c r="W66" s="40"/>
      <c r="X66" s="12"/>
      <c r="Y66" s="12"/>
      <c r="Z66" s="78">
        <v>23028</v>
      </c>
    </row>
    <row r="67" spans="1:26" ht="102" x14ac:dyDescent="0.2">
      <c r="A67" s="77">
        <v>640</v>
      </c>
      <c r="B67" s="9" t="s">
        <v>107</v>
      </c>
      <c r="C67" s="9" t="s">
        <v>149</v>
      </c>
      <c r="D67" s="9" t="s">
        <v>108</v>
      </c>
      <c r="E67" s="9" t="s">
        <v>102</v>
      </c>
      <c r="F67" s="11"/>
      <c r="G67" s="37"/>
      <c r="H67" s="11" t="s">
        <v>110</v>
      </c>
      <c r="I67" s="37"/>
      <c r="J67" s="37"/>
      <c r="K67" s="11" t="s">
        <v>31</v>
      </c>
      <c r="L67" s="11"/>
      <c r="M67" s="46">
        <v>620000</v>
      </c>
      <c r="N67" s="86"/>
      <c r="O67" s="12"/>
      <c r="P67" s="12"/>
      <c r="Q67" s="40">
        <f t="shared" si="0"/>
        <v>0</v>
      </c>
      <c r="R67" s="12">
        <v>22</v>
      </c>
      <c r="S67" s="43">
        <f t="shared" si="1"/>
        <v>0</v>
      </c>
      <c r="T67" s="40">
        <f t="shared" si="2"/>
        <v>0</v>
      </c>
      <c r="U67" s="13"/>
      <c r="V67" s="40"/>
      <c r="W67" s="40"/>
      <c r="X67" s="12"/>
      <c r="Y67" s="12"/>
      <c r="Z67" s="78">
        <v>23029</v>
      </c>
    </row>
    <row r="68" spans="1:26" ht="102.75" thickBot="1" x14ac:dyDescent="0.25">
      <c r="A68" s="67">
        <v>650</v>
      </c>
      <c r="B68" s="80" t="s">
        <v>107</v>
      </c>
      <c r="C68" s="80" t="s">
        <v>149</v>
      </c>
      <c r="D68" s="80" t="s">
        <v>108</v>
      </c>
      <c r="E68" s="80" t="s">
        <v>111</v>
      </c>
      <c r="F68" s="69"/>
      <c r="G68" s="70"/>
      <c r="H68" s="69" t="s">
        <v>110</v>
      </c>
      <c r="I68" s="70"/>
      <c r="J68" s="70"/>
      <c r="K68" s="69" t="s">
        <v>31</v>
      </c>
      <c r="L68" s="69"/>
      <c r="M68" s="71">
        <v>9500</v>
      </c>
      <c r="N68" s="85"/>
      <c r="O68" s="72"/>
      <c r="P68" s="72"/>
      <c r="Q68" s="73">
        <f t="shared" si="0"/>
        <v>0</v>
      </c>
      <c r="R68" s="72">
        <v>22</v>
      </c>
      <c r="S68" s="74">
        <f t="shared" si="1"/>
        <v>0</v>
      </c>
      <c r="T68" s="73">
        <f t="shared" si="2"/>
        <v>0</v>
      </c>
      <c r="U68" s="75"/>
      <c r="V68" s="73">
        <f>Q68+Q67+Q66+Q65+Q64</f>
        <v>0</v>
      </c>
      <c r="W68" s="73">
        <f>T68+T67+T66+T65+T64</f>
        <v>0</v>
      </c>
      <c r="X68" s="72"/>
      <c r="Y68" s="72"/>
      <c r="Z68" s="76">
        <v>23030</v>
      </c>
    </row>
    <row r="69" spans="1:26" ht="51" x14ac:dyDescent="0.2">
      <c r="A69" s="57">
        <v>660</v>
      </c>
      <c r="B69" s="58" t="s">
        <v>112</v>
      </c>
      <c r="C69" s="58" t="s">
        <v>113</v>
      </c>
      <c r="D69" s="58" t="s">
        <v>114</v>
      </c>
      <c r="E69" s="58" t="s">
        <v>99</v>
      </c>
      <c r="F69" s="59"/>
      <c r="G69" s="60"/>
      <c r="H69" s="59" t="s">
        <v>115</v>
      </c>
      <c r="I69" s="60"/>
      <c r="J69" s="60"/>
      <c r="K69" s="59" t="s">
        <v>31</v>
      </c>
      <c r="L69" s="59"/>
      <c r="M69" s="61">
        <v>800</v>
      </c>
      <c r="N69" s="84"/>
      <c r="O69" s="62"/>
      <c r="P69" s="62"/>
      <c r="Q69" s="63">
        <f t="shared" ref="Q69:Q92" si="3">M69*N69</f>
        <v>0</v>
      </c>
      <c r="R69" s="62">
        <v>22</v>
      </c>
      <c r="S69" s="64">
        <f t="shared" ref="S69:S92" si="4">(1+(R69/100))*N69</f>
        <v>0</v>
      </c>
      <c r="T69" s="63">
        <f t="shared" ref="T69:T92" si="5">S69*M69</f>
        <v>0</v>
      </c>
      <c r="U69" s="65"/>
      <c r="V69" s="63"/>
      <c r="W69" s="63"/>
      <c r="X69" s="62"/>
      <c r="Y69" s="62"/>
      <c r="Z69" s="66">
        <v>23031</v>
      </c>
    </row>
    <row r="70" spans="1:26" ht="51" x14ac:dyDescent="0.2">
      <c r="A70" s="77">
        <v>670</v>
      </c>
      <c r="B70" s="8" t="s">
        <v>112</v>
      </c>
      <c r="C70" s="8" t="s">
        <v>113</v>
      </c>
      <c r="D70" s="8" t="s">
        <v>114</v>
      </c>
      <c r="E70" s="8" t="s">
        <v>101</v>
      </c>
      <c r="F70" s="11"/>
      <c r="G70" s="37"/>
      <c r="H70" s="11" t="s">
        <v>115</v>
      </c>
      <c r="I70" s="37"/>
      <c r="J70" s="37"/>
      <c r="K70" s="11" t="s">
        <v>31</v>
      </c>
      <c r="L70" s="11"/>
      <c r="M70" s="46">
        <v>220000</v>
      </c>
      <c r="N70" s="86"/>
      <c r="O70" s="12"/>
      <c r="P70" s="12"/>
      <c r="Q70" s="40">
        <f t="shared" si="3"/>
        <v>0</v>
      </c>
      <c r="R70" s="12">
        <v>22</v>
      </c>
      <c r="S70" s="43">
        <f t="shared" si="4"/>
        <v>0</v>
      </c>
      <c r="T70" s="40">
        <f t="shared" si="5"/>
        <v>0</v>
      </c>
      <c r="U70" s="13"/>
      <c r="V70" s="40"/>
      <c r="W70" s="40"/>
      <c r="X70" s="12"/>
      <c r="Y70" s="12"/>
      <c r="Z70" s="78">
        <v>23032</v>
      </c>
    </row>
    <row r="71" spans="1:26" ht="51.75" thickBot="1" x14ac:dyDescent="0.25">
      <c r="A71" s="67">
        <v>680</v>
      </c>
      <c r="B71" s="68" t="s">
        <v>112</v>
      </c>
      <c r="C71" s="68" t="s">
        <v>113</v>
      </c>
      <c r="D71" s="68" t="s">
        <v>114</v>
      </c>
      <c r="E71" s="68" t="s">
        <v>102</v>
      </c>
      <c r="F71" s="69"/>
      <c r="G71" s="70"/>
      <c r="H71" s="69" t="s">
        <v>115</v>
      </c>
      <c r="I71" s="70"/>
      <c r="J71" s="70"/>
      <c r="K71" s="69" t="s">
        <v>31</v>
      </c>
      <c r="L71" s="69"/>
      <c r="M71" s="71">
        <v>150000</v>
      </c>
      <c r="N71" s="85"/>
      <c r="O71" s="72"/>
      <c r="P71" s="72"/>
      <c r="Q71" s="73">
        <f t="shared" si="3"/>
        <v>0</v>
      </c>
      <c r="R71" s="72">
        <v>22</v>
      </c>
      <c r="S71" s="74">
        <f t="shared" si="4"/>
        <v>0</v>
      </c>
      <c r="T71" s="73">
        <f t="shared" si="5"/>
        <v>0</v>
      </c>
      <c r="U71" s="75"/>
      <c r="V71" s="73">
        <f>Q71+Q70+Q69</f>
        <v>0</v>
      </c>
      <c r="W71" s="73">
        <f>T71+T70+T69</f>
        <v>0</v>
      </c>
      <c r="X71" s="72"/>
      <c r="Y71" s="72"/>
      <c r="Z71" s="76">
        <v>23033</v>
      </c>
    </row>
    <row r="72" spans="1:26" ht="114.75" x14ac:dyDescent="0.2">
      <c r="A72" s="57">
        <v>690</v>
      </c>
      <c r="B72" s="79" t="s">
        <v>116</v>
      </c>
      <c r="C72" s="79" t="s">
        <v>117</v>
      </c>
      <c r="D72" s="79" t="s">
        <v>118</v>
      </c>
      <c r="E72" s="79" t="s">
        <v>102</v>
      </c>
      <c r="F72" s="59"/>
      <c r="G72" s="60"/>
      <c r="H72" s="59" t="s">
        <v>119</v>
      </c>
      <c r="I72" s="60"/>
      <c r="J72" s="60"/>
      <c r="K72" s="59" t="s">
        <v>36</v>
      </c>
      <c r="L72" s="59"/>
      <c r="M72" s="61">
        <v>200</v>
      </c>
      <c r="N72" s="84"/>
      <c r="O72" s="62"/>
      <c r="P72" s="62"/>
      <c r="Q72" s="63">
        <f t="shared" si="3"/>
        <v>0</v>
      </c>
      <c r="R72" s="62">
        <v>22</v>
      </c>
      <c r="S72" s="64">
        <f t="shared" si="4"/>
        <v>0</v>
      </c>
      <c r="T72" s="63">
        <f t="shared" si="5"/>
        <v>0</v>
      </c>
      <c r="U72" s="65"/>
      <c r="V72" s="63"/>
      <c r="W72" s="63"/>
      <c r="X72" s="62"/>
      <c r="Y72" s="62"/>
      <c r="Z72" s="66">
        <v>23034</v>
      </c>
    </row>
    <row r="73" spans="1:26" ht="115.5" thickBot="1" x14ac:dyDescent="0.25">
      <c r="A73" s="67">
        <v>700</v>
      </c>
      <c r="B73" s="80" t="s">
        <v>116</v>
      </c>
      <c r="C73" s="80" t="s">
        <v>120</v>
      </c>
      <c r="D73" s="80" t="s">
        <v>118</v>
      </c>
      <c r="E73" s="80" t="s">
        <v>101</v>
      </c>
      <c r="F73" s="69"/>
      <c r="G73" s="70"/>
      <c r="H73" s="69" t="s">
        <v>119</v>
      </c>
      <c r="I73" s="70"/>
      <c r="J73" s="70"/>
      <c r="K73" s="69" t="s">
        <v>36</v>
      </c>
      <c r="L73" s="69"/>
      <c r="M73" s="71">
        <v>400</v>
      </c>
      <c r="N73" s="85"/>
      <c r="O73" s="72"/>
      <c r="P73" s="72"/>
      <c r="Q73" s="73">
        <f t="shared" si="3"/>
        <v>0</v>
      </c>
      <c r="R73" s="72">
        <v>22</v>
      </c>
      <c r="S73" s="74">
        <f t="shared" si="4"/>
        <v>0</v>
      </c>
      <c r="T73" s="73">
        <f t="shared" si="5"/>
        <v>0</v>
      </c>
      <c r="U73" s="75"/>
      <c r="V73" s="73">
        <f>Q73+Q72</f>
        <v>0</v>
      </c>
      <c r="W73" s="73">
        <f>T73+T72</f>
        <v>0</v>
      </c>
      <c r="X73" s="72"/>
      <c r="Y73" s="72"/>
      <c r="Z73" s="76">
        <v>23035</v>
      </c>
    </row>
    <row r="74" spans="1:26" ht="51" x14ac:dyDescent="0.2">
      <c r="A74" s="57">
        <v>710</v>
      </c>
      <c r="B74" s="58" t="s">
        <v>121</v>
      </c>
      <c r="C74" s="58" t="s">
        <v>150</v>
      </c>
      <c r="D74" s="58" t="s">
        <v>122</v>
      </c>
      <c r="E74" s="58" t="s">
        <v>93</v>
      </c>
      <c r="F74" s="59"/>
      <c r="G74" s="60"/>
      <c r="H74" s="59" t="s">
        <v>123</v>
      </c>
      <c r="I74" s="60"/>
      <c r="J74" s="60"/>
      <c r="K74" s="59" t="s">
        <v>31</v>
      </c>
      <c r="L74" s="59"/>
      <c r="M74" s="61">
        <v>380000</v>
      </c>
      <c r="N74" s="84"/>
      <c r="O74" s="62"/>
      <c r="P74" s="62"/>
      <c r="Q74" s="63">
        <f t="shared" si="3"/>
        <v>0</v>
      </c>
      <c r="R74" s="62">
        <v>22</v>
      </c>
      <c r="S74" s="64">
        <f t="shared" si="4"/>
        <v>0</v>
      </c>
      <c r="T74" s="63">
        <f t="shared" si="5"/>
        <v>0</v>
      </c>
      <c r="U74" s="65"/>
      <c r="V74" s="63"/>
      <c r="W74" s="63"/>
      <c r="X74" s="62"/>
      <c r="Y74" s="62"/>
      <c r="Z74" s="66">
        <v>23036</v>
      </c>
    </row>
    <row r="75" spans="1:26" ht="51" x14ac:dyDescent="0.2">
      <c r="A75" s="77">
        <v>720</v>
      </c>
      <c r="B75" s="8" t="s">
        <v>121</v>
      </c>
      <c r="C75" s="8" t="s">
        <v>150</v>
      </c>
      <c r="D75" s="8" t="s">
        <v>122</v>
      </c>
      <c r="E75" s="8" t="s">
        <v>94</v>
      </c>
      <c r="F75" s="11"/>
      <c r="G75" s="37"/>
      <c r="H75" s="11" t="s">
        <v>123</v>
      </c>
      <c r="I75" s="37"/>
      <c r="J75" s="37"/>
      <c r="K75" s="11" t="s">
        <v>31</v>
      </c>
      <c r="L75" s="11"/>
      <c r="M75" s="46">
        <v>120000</v>
      </c>
      <c r="N75" s="86"/>
      <c r="O75" s="12"/>
      <c r="P75" s="12"/>
      <c r="Q75" s="40">
        <f t="shared" si="3"/>
        <v>0</v>
      </c>
      <c r="R75" s="12">
        <v>22</v>
      </c>
      <c r="S75" s="43">
        <f t="shared" si="4"/>
        <v>0</v>
      </c>
      <c r="T75" s="40">
        <f t="shared" si="5"/>
        <v>0</v>
      </c>
      <c r="U75" s="13"/>
      <c r="V75" s="40"/>
      <c r="W75" s="40"/>
      <c r="X75" s="12"/>
      <c r="Y75" s="12"/>
      <c r="Z75" s="78">
        <v>23037</v>
      </c>
    </row>
    <row r="76" spans="1:26" ht="51.75" thickBot="1" x14ac:dyDescent="0.25">
      <c r="A76" s="67">
        <v>730</v>
      </c>
      <c r="B76" s="68" t="s">
        <v>121</v>
      </c>
      <c r="C76" s="68" t="s">
        <v>150</v>
      </c>
      <c r="D76" s="68" t="s">
        <v>122</v>
      </c>
      <c r="E76" s="68" t="s">
        <v>95</v>
      </c>
      <c r="F76" s="69"/>
      <c r="G76" s="70"/>
      <c r="H76" s="69" t="s">
        <v>123</v>
      </c>
      <c r="I76" s="70"/>
      <c r="J76" s="70"/>
      <c r="K76" s="69" t="s">
        <v>31</v>
      </c>
      <c r="L76" s="69"/>
      <c r="M76" s="71">
        <v>49000</v>
      </c>
      <c r="N76" s="85"/>
      <c r="O76" s="72"/>
      <c r="P76" s="72"/>
      <c r="Q76" s="73">
        <f t="shared" si="3"/>
        <v>0</v>
      </c>
      <c r="R76" s="72">
        <v>22</v>
      </c>
      <c r="S76" s="74">
        <f t="shared" si="4"/>
        <v>0</v>
      </c>
      <c r="T76" s="73">
        <f t="shared" si="5"/>
        <v>0</v>
      </c>
      <c r="U76" s="75"/>
      <c r="V76" s="73">
        <f>Q76+Q75+Q74</f>
        <v>0</v>
      </c>
      <c r="W76" s="73">
        <f>T76+T75+T74</f>
        <v>0</v>
      </c>
      <c r="X76" s="72"/>
      <c r="Y76" s="72"/>
      <c r="Z76" s="76">
        <v>23038</v>
      </c>
    </row>
    <row r="77" spans="1:26" ht="89.25" x14ac:dyDescent="0.2">
      <c r="A77" s="57">
        <v>740</v>
      </c>
      <c r="B77" s="58" t="s">
        <v>124</v>
      </c>
      <c r="C77" s="79" t="s">
        <v>151</v>
      </c>
      <c r="D77" s="58" t="s">
        <v>125</v>
      </c>
      <c r="E77" s="58" t="s">
        <v>126</v>
      </c>
      <c r="F77" s="59"/>
      <c r="G77" s="60"/>
      <c r="H77" s="59" t="s">
        <v>127</v>
      </c>
      <c r="I77" s="60"/>
      <c r="J77" s="60"/>
      <c r="K77" s="59" t="s">
        <v>36</v>
      </c>
      <c r="L77" s="59"/>
      <c r="M77" s="61">
        <v>1000</v>
      </c>
      <c r="N77" s="84"/>
      <c r="O77" s="62"/>
      <c r="P77" s="62"/>
      <c r="Q77" s="63">
        <f t="shared" si="3"/>
        <v>0</v>
      </c>
      <c r="R77" s="62">
        <v>22</v>
      </c>
      <c r="S77" s="64">
        <f t="shared" si="4"/>
        <v>0</v>
      </c>
      <c r="T77" s="63">
        <f t="shared" si="5"/>
        <v>0</v>
      </c>
      <c r="U77" s="65"/>
      <c r="V77" s="63"/>
      <c r="W77" s="63"/>
      <c r="X77" s="62"/>
      <c r="Y77" s="62"/>
      <c r="Z77" s="66">
        <v>23039</v>
      </c>
    </row>
    <row r="78" spans="1:26" ht="89.25" x14ac:dyDescent="0.2">
      <c r="A78" s="77">
        <v>750</v>
      </c>
      <c r="B78" s="8" t="s">
        <v>124</v>
      </c>
      <c r="C78" s="9" t="s">
        <v>151</v>
      </c>
      <c r="D78" s="8" t="s">
        <v>128</v>
      </c>
      <c r="E78" s="8" t="s">
        <v>126</v>
      </c>
      <c r="F78" s="11"/>
      <c r="G78" s="37"/>
      <c r="H78" s="11" t="s">
        <v>127</v>
      </c>
      <c r="I78" s="37"/>
      <c r="J78" s="37"/>
      <c r="K78" s="11" t="s">
        <v>36</v>
      </c>
      <c r="L78" s="11"/>
      <c r="M78" s="46">
        <v>1000</v>
      </c>
      <c r="N78" s="86"/>
      <c r="O78" s="12"/>
      <c r="P78" s="12"/>
      <c r="Q78" s="40">
        <f t="shared" si="3"/>
        <v>0</v>
      </c>
      <c r="R78" s="12">
        <v>22</v>
      </c>
      <c r="S78" s="43">
        <f t="shared" si="4"/>
        <v>0</v>
      </c>
      <c r="T78" s="40">
        <f t="shared" si="5"/>
        <v>0</v>
      </c>
      <c r="U78" s="13"/>
      <c r="V78" s="40"/>
      <c r="W78" s="40"/>
      <c r="X78" s="12"/>
      <c r="Y78" s="12"/>
      <c r="Z78" s="78">
        <v>23040</v>
      </c>
    </row>
    <row r="79" spans="1:26" ht="89.25" x14ac:dyDescent="0.2">
      <c r="A79" s="77">
        <v>760</v>
      </c>
      <c r="B79" s="8" t="s">
        <v>124</v>
      </c>
      <c r="C79" s="9" t="s">
        <v>151</v>
      </c>
      <c r="D79" s="8" t="s">
        <v>129</v>
      </c>
      <c r="E79" s="8" t="s">
        <v>126</v>
      </c>
      <c r="F79" s="11"/>
      <c r="G79" s="37"/>
      <c r="H79" s="11" t="s">
        <v>127</v>
      </c>
      <c r="I79" s="37"/>
      <c r="J79" s="37"/>
      <c r="K79" s="11" t="s">
        <v>36</v>
      </c>
      <c r="L79" s="11"/>
      <c r="M79" s="46">
        <v>400</v>
      </c>
      <c r="N79" s="86"/>
      <c r="O79" s="12"/>
      <c r="P79" s="12"/>
      <c r="Q79" s="40">
        <f t="shared" si="3"/>
        <v>0</v>
      </c>
      <c r="R79" s="12">
        <v>22</v>
      </c>
      <c r="S79" s="43">
        <f t="shared" si="4"/>
        <v>0</v>
      </c>
      <c r="T79" s="40">
        <f t="shared" si="5"/>
        <v>0</v>
      </c>
      <c r="U79" s="13"/>
      <c r="V79" s="40"/>
      <c r="W79" s="40"/>
      <c r="X79" s="12"/>
      <c r="Y79" s="12"/>
      <c r="Z79" s="78">
        <v>23041</v>
      </c>
    </row>
    <row r="80" spans="1:26" ht="89.25" x14ac:dyDescent="0.2">
      <c r="A80" s="77">
        <v>770</v>
      </c>
      <c r="B80" s="8" t="s">
        <v>124</v>
      </c>
      <c r="C80" s="9" t="s">
        <v>151</v>
      </c>
      <c r="D80" s="8" t="s">
        <v>130</v>
      </c>
      <c r="E80" s="8" t="s">
        <v>126</v>
      </c>
      <c r="F80" s="11"/>
      <c r="G80" s="37"/>
      <c r="H80" s="11" t="s">
        <v>127</v>
      </c>
      <c r="I80" s="37"/>
      <c r="J80" s="37"/>
      <c r="K80" s="11" t="s">
        <v>36</v>
      </c>
      <c r="L80" s="11"/>
      <c r="M80" s="46">
        <v>600</v>
      </c>
      <c r="N80" s="86"/>
      <c r="O80" s="12"/>
      <c r="P80" s="12"/>
      <c r="Q80" s="40">
        <f t="shared" si="3"/>
        <v>0</v>
      </c>
      <c r="R80" s="12">
        <v>22</v>
      </c>
      <c r="S80" s="43">
        <f t="shared" si="4"/>
        <v>0</v>
      </c>
      <c r="T80" s="40">
        <f t="shared" si="5"/>
        <v>0</v>
      </c>
      <c r="U80" s="13"/>
      <c r="V80" s="40"/>
      <c r="W80" s="40"/>
      <c r="X80" s="12"/>
      <c r="Y80" s="12"/>
      <c r="Z80" s="78">
        <v>23042</v>
      </c>
    </row>
    <row r="81" spans="1:26" ht="90" thickBot="1" x14ac:dyDescent="0.25">
      <c r="A81" s="67">
        <v>780</v>
      </c>
      <c r="B81" s="68" t="s">
        <v>124</v>
      </c>
      <c r="C81" s="80" t="s">
        <v>151</v>
      </c>
      <c r="D81" s="68" t="s">
        <v>131</v>
      </c>
      <c r="E81" s="68" t="s">
        <v>126</v>
      </c>
      <c r="F81" s="69"/>
      <c r="G81" s="70"/>
      <c r="H81" s="69" t="s">
        <v>127</v>
      </c>
      <c r="I81" s="70"/>
      <c r="J81" s="70"/>
      <c r="K81" s="69" t="s">
        <v>36</v>
      </c>
      <c r="L81" s="69"/>
      <c r="M81" s="71">
        <v>1000</v>
      </c>
      <c r="N81" s="85"/>
      <c r="O81" s="72"/>
      <c r="P81" s="72"/>
      <c r="Q81" s="73">
        <f t="shared" si="3"/>
        <v>0</v>
      </c>
      <c r="R81" s="72">
        <v>22</v>
      </c>
      <c r="S81" s="74">
        <f t="shared" si="4"/>
        <v>0</v>
      </c>
      <c r="T81" s="73">
        <f t="shared" si="5"/>
        <v>0</v>
      </c>
      <c r="U81" s="75"/>
      <c r="V81" s="73">
        <f>Q81+Q80+Q79+Q78+Q77</f>
        <v>0</v>
      </c>
      <c r="W81" s="73">
        <f>T81+T80+T79+T78+T77</f>
        <v>0</v>
      </c>
      <c r="X81" s="72"/>
      <c r="Y81" s="72"/>
      <c r="Z81" s="76">
        <v>23043</v>
      </c>
    </row>
    <row r="82" spans="1:26" ht="102" x14ac:dyDescent="0.2">
      <c r="A82" s="57">
        <v>790</v>
      </c>
      <c r="B82" s="81" t="s">
        <v>132</v>
      </c>
      <c r="C82" s="81" t="s">
        <v>152</v>
      </c>
      <c r="D82" s="81" t="s">
        <v>133</v>
      </c>
      <c r="E82" s="81" t="s">
        <v>134</v>
      </c>
      <c r="F82" s="59"/>
      <c r="G82" s="60"/>
      <c r="H82" s="59" t="s">
        <v>135</v>
      </c>
      <c r="I82" s="60"/>
      <c r="J82" s="60"/>
      <c r="K82" s="59" t="s">
        <v>36</v>
      </c>
      <c r="L82" s="59"/>
      <c r="M82" s="61">
        <v>1500</v>
      </c>
      <c r="N82" s="84"/>
      <c r="O82" s="62"/>
      <c r="P82" s="62"/>
      <c r="Q82" s="63">
        <f t="shared" si="3"/>
        <v>0</v>
      </c>
      <c r="R82" s="62">
        <v>22</v>
      </c>
      <c r="S82" s="64">
        <f t="shared" si="4"/>
        <v>0</v>
      </c>
      <c r="T82" s="63">
        <f t="shared" si="5"/>
        <v>0</v>
      </c>
      <c r="U82" s="65"/>
      <c r="V82" s="63"/>
      <c r="W82" s="63"/>
      <c r="X82" s="62"/>
      <c r="Y82" s="62"/>
      <c r="Z82" s="66">
        <v>23044</v>
      </c>
    </row>
    <row r="83" spans="1:26" ht="102" x14ac:dyDescent="0.2">
      <c r="A83" s="77">
        <v>800</v>
      </c>
      <c r="B83" s="10" t="s">
        <v>132</v>
      </c>
      <c r="C83" s="10" t="s">
        <v>152</v>
      </c>
      <c r="D83" s="10" t="s">
        <v>133</v>
      </c>
      <c r="E83" s="10" t="s">
        <v>43</v>
      </c>
      <c r="F83" s="11"/>
      <c r="G83" s="37"/>
      <c r="H83" s="11" t="s">
        <v>135</v>
      </c>
      <c r="I83" s="37"/>
      <c r="J83" s="37"/>
      <c r="K83" s="11" t="s">
        <v>36</v>
      </c>
      <c r="L83" s="11"/>
      <c r="M83" s="46">
        <v>1500</v>
      </c>
      <c r="N83" s="86"/>
      <c r="O83" s="12"/>
      <c r="P83" s="12"/>
      <c r="Q83" s="40">
        <f t="shared" si="3"/>
        <v>0</v>
      </c>
      <c r="R83" s="12">
        <v>22</v>
      </c>
      <c r="S83" s="43">
        <f t="shared" si="4"/>
        <v>0</v>
      </c>
      <c r="T83" s="40">
        <f t="shared" si="5"/>
        <v>0</v>
      </c>
      <c r="U83" s="13"/>
      <c r="V83" s="40"/>
      <c r="W83" s="40"/>
      <c r="X83" s="12"/>
      <c r="Y83" s="12"/>
      <c r="Z83" s="78">
        <v>23045</v>
      </c>
    </row>
    <row r="84" spans="1:26" ht="102" x14ac:dyDescent="0.2">
      <c r="A84" s="77">
        <v>810</v>
      </c>
      <c r="B84" s="10" t="s">
        <v>132</v>
      </c>
      <c r="C84" s="10" t="s">
        <v>152</v>
      </c>
      <c r="D84" s="10" t="s">
        <v>133</v>
      </c>
      <c r="E84" s="10" t="s">
        <v>136</v>
      </c>
      <c r="F84" s="11"/>
      <c r="G84" s="37"/>
      <c r="H84" s="11" t="s">
        <v>135</v>
      </c>
      <c r="I84" s="37"/>
      <c r="J84" s="37"/>
      <c r="K84" s="11" t="s">
        <v>36</v>
      </c>
      <c r="L84" s="11"/>
      <c r="M84" s="46">
        <v>1500</v>
      </c>
      <c r="N84" s="86"/>
      <c r="O84" s="12"/>
      <c r="P84" s="12"/>
      <c r="Q84" s="40">
        <f t="shared" si="3"/>
        <v>0</v>
      </c>
      <c r="R84" s="12">
        <v>22</v>
      </c>
      <c r="S84" s="43">
        <f t="shared" si="4"/>
        <v>0</v>
      </c>
      <c r="T84" s="40">
        <f t="shared" si="5"/>
        <v>0</v>
      </c>
      <c r="U84" s="13"/>
      <c r="V84" s="40"/>
      <c r="W84" s="40"/>
      <c r="X84" s="12"/>
      <c r="Y84" s="12"/>
      <c r="Z84" s="78">
        <v>23046</v>
      </c>
    </row>
    <row r="85" spans="1:26" ht="102" x14ac:dyDescent="0.2">
      <c r="A85" s="77">
        <v>820</v>
      </c>
      <c r="B85" s="10" t="s">
        <v>132</v>
      </c>
      <c r="C85" s="10" t="s">
        <v>152</v>
      </c>
      <c r="D85" s="10" t="s">
        <v>133</v>
      </c>
      <c r="E85" s="10" t="s">
        <v>45</v>
      </c>
      <c r="F85" s="11"/>
      <c r="G85" s="37"/>
      <c r="H85" s="11" t="s">
        <v>135</v>
      </c>
      <c r="I85" s="37"/>
      <c r="J85" s="37"/>
      <c r="K85" s="11" t="s">
        <v>36</v>
      </c>
      <c r="L85" s="11"/>
      <c r="M85" s="46">
        <v>1500</v>
      </c>
      <c r="N85" s="86"/>
      <c r="O85" s="12"/>
      <c r="P85" s="12"/>
      <c r="Q85" s="40">
        <f t="shared" si="3"/>
        <v>0</v>
      </c>
      <c r="R85" s="12">
        <v>22</v>
      </c>
      <c r="S85" s="43">
        <f t="shared" si="4"/>
        <v>0</v>
      </c>
      <c r="T85" s="40">
        <f t="shared" si="5"/>
        <v>0</v>
      </c>
      <c r="U85" s="13"/>
      <c r="V85" s="40"/>
      <c r="W85" s="40"/>
      <c r="X85" s="12"/>
      <c r="Y85" s="12"/>
      <c r="Z85" s="78">
        <v>23047</v>
      </c>
    </row>
    <row r="86" spans="1:26" ht="102" x14ac:dyDescent="0.2">
      <c r="A86" s="77">
        <v>830</v>
      </c>
      <c r="B86" s="10" t="s">
        <v>132</v>
      </c>
      <c r="C86" s="10" t="s">
        <v>152</v>
      </c>
      <c r="D86" s="10" t="s">
        <v>133</v>
      </c>
      <c r="E86" s="10" t="s">
        <v>137</v>
      </c>
      <c r="F86" s="11"/>
      <c r="G86" s="37"/>
      <c r="H86" s="11" t="s">
        <v>135</v>
      </c>
      <c r="I86" s="37"/>
      <c r="J86" s="37"/>
      <c r="K86" s="11" t="s">
        <v>36</v>
      </c>
      <c r="L86" s="11"/>
      <c r="M86" s="46">
        <v>1500</v>
      </c>
      <c r="N86" s="86"/>
      <c r="O86" s="12"/>
      <c r="P86" s="12"/>
      <c r="Q86" s="40">
        <f t="shared" si="3"/>
        <v>0</v>
      </c>
      <c r="R86" s="12">
        <v>22</v>
      </c>
      <c r="S86" s="43">
        <f t="shared" si="4"/>
        <v>0</v>
      </c>
      <c r="T86" s="40">
        <f t="shared" si="5"/>
        <v>0</v>
      </c>
      <c r="U86" s="13"/>
      <c r="V86" s="40"/>
      <c r="W86" s="40"/>
      <c r="X86" s="12"/>
      <c r="Y86" s="12"/>
      <c r="Z86" s="78">
        <v>23048</v>
      </c>
    </row>
    <row r="87" spans="1:26" ht="102" x14ac:dyDescent="0.2">
      <c r="A87" s="77">
        <v>840</v>
      </c>
      <c r="B87" s="10" t="s">
        <v>132</v>
      </c>
      <c r="C87" s="10" t="s">
        <v>152</v>
      </c>
      <c r="D87" s="10" t="s">
        <v>133</v>
      </c>
      <c r="E87" s="10" t="s">
        <v>47</v>
      </c>
      <c r="F87" s="11"/>
      <c r="G87" s="37"/>
      <c r="H87" s="11" t="s">
        <v>135</v>
      </c>
      <c r="I87" s="37"/>
      <c r="J87" s="37"/>
      <c r="K87" s="11" t="s">
        <v>36</v>
      </c>
      <c r="L87" s="11"/>
      <c r="M87" s="46">
        <v>1500</v>
      </c>
      <c r="N87" s="86"/>
      <c r="O87" s="12"/>
      <c r="P87" s="12"/>
      <c r="Q87" s="40">
        <f t="shared" si="3"/>
        <v>0</v>
      </c>
      <c r="R87" s="12">
        <v>22</v>
      </c>
      <c r="S87" s="43">
        <f t="shared" si="4"/>
        <v>0</v>
      </c>
      <c r="T87" s="40">
        <f t="shared" si="5"/>
        <v>0</v>
      </c>
      <c r="U87" s="13"/>
      <c r="V87" s="40"/>
      <c r="W87" s="40"/>
      <c r="X87" s="12"/>
      <c r="Y87" s="12"/>
      <c r="Z87" s="78">
        <v>23049</v>
      </c>
    </row>
    <row r="88" spans="1:26" ht="102.75" thickBot="1" x14ac:dyDescent="0.25">
      <c r="A88" s="67">
        <v>850</v>
      </c>
      <c r="B88" s="82" t="s">
        <v>132</v>
      </c>
      <c r="C88" s="82" t="s">
        <v>152</v>
      </c>
      <c r="D88" s="82" t="s">
        <v>133</v>
      </c>
      <c r="E88" s="82" t="s">
        <v>138</v>
      </c>
      <c r="F88" s="69"/>
      <c r="G88" s="70"/>
      <c r="H88" s="69" t="s">
        <v>135</v>
      </c>
      <c r="I88" s="70"/>
      <c r="J88" s="70"/>
      <c r="K88" s="69" t="s">
        <v>36</v>
      </c>
      <c r="L88" s="69"/>
      <c r="M88" s="71">
        <v>1500</v>
      </c>
      <c r="N88" s="85"/>
      <c r="O88" s="72"/>
      <c r="P88" s="72"/>
      <c r="Q88" s="73">
        <f t="shared" si="3"/>
        <v>0</v>
      </c>
      <c r="R88" s="72">
        <v>22</v>
      </c>
      <c r="S88" s="74">
        <f t="shared" si="4"/>
        <v>0</v>
      </c>
      <c r="T88" s="73">
        <f t="shared" si="5"/>
        <v>0</v>
      </c>
      <c r="U88" s="75"/>
      <c r="V88" s="73">
        <f>Q88+Q87+Q86+Q85+Q84+Q83+Q82</f>
        <v>0</v>
      </c>
      <c r="W88" s="73">
        <f>T88+T87+T86+T85+T84+T83+T82</f>
        <v>0</v>
      </c>
      <c r="X88" s="72"/>
      <c r="Y88" s="72"/>
      <c r="Z88" s="76">
        <v>23050</v>
      </c>
    </row>
    <row r="89" spans="1:26" ht="114.75" x14ac:dyDescent="0.2">
      <c r="A89" s="57">
        <v>860</v>
      </c>
      <c r="B89" s="79" t="s">
        <v>139</v>
      </c>
      <c r="C89" s="79" t="s">
        <v>153</v>
      </c>
      <c r="D89" s="79" t="s">
        <v>140</v>
      </c>
      <c r="E89" s="79" t="s">
        <v>99</v>
      </c>
      <c r="F89" s="59"/>
      <c r="G89" s="60"/>
      <c r="H89" s="59" t="s">
        <v>141</v>
      </c>
      <c r="I89" s="60"/>
      <c r="J89" s="60"/>
      <c r="K89" s="59" t="s">
        <v>31</v>
      </c>
      <c r="L89" s="59"/>
      <c r="M89" s="61">
        <v>260000</v>
      </c>
      <c r="N89" s="84"/>
      <c r="O89" s="62"/>
      <c r="P89" s="62"/>
      <c r="Q89" s="63">
        <f t="shared" si="3"/>
        <v>0</v>
      </c>
      <c r="R89" s="62">
        <v>22</v>
      </c>
      <c r="S89" s="64">
        <f t="shared" si="4"/>
        <v>0</v>
      </c>
      <c r="T89" s="63">
        <f t="shared" si="5"/>
        <v>0</v>
      </c>
      <c r="U89" s="65"/>
      <c r="V89" s="63"/>
      <c r="W89" s="63"/>
      <c r="X89" s="62"/>
      <c r="Y89" s="62"/>
      <c r="Z89" s="66">
        <v>23051</v>
      </c>
    </row>
    <row r="90" spans="1:26" ht="114.75" x14ac:dyDescent="0.2">
      <c r="A90" s="77">
        <v>870</v>
      </c>
      <c r="B90" s="9" t="s">
        <v>139</v>
      </c>
      <c r="C90" s="9" t="s">
        <v>153</v>
      </c>
      <c r="D90" s="9" t="s">
        <v>140</v>
      </c>
      <c r="E90" s="9" t="s">
        <v>101</v>
      </c>
      <c r="F90" s="11"/>
      <c r="G90" s="37"/>
      <c r="H90" s="11" t="s">
        <v>141</v>
      </c>
      <c r="I90" s="37"/>
      <c r="J90" s="37"/>
      <c r="K90" s="11" t="s">
        <v>31</v>
      </c>
      <c r="L90" s="11"/>
      <c r="M90" s="46">
        <v>1000000</v>
      </c>
      <c r="N90" s="86"/>
      <c r="O90" s="12"/>
      <c r="P90" s="12"/>
      <c r="Q90" s="40">
        <f t="shared" si="3"/>
        <v>0</v>
      </c>
      <c r="R90" s="12">
        <v>22</v>
      </c>
      <c r="S90" s="43">
        <f t="shared" si="4"/>
        <v>0</v>
      </c>
      <c r="T90" s="40">
        <f t="shared" si="5"/>
        <v>0</v>
      </c>
      <c r="U90" s="13"/>
      <c r="V90" s="40"/>
      <c r="W90" s="40"/>
      <c r="X90" s="12"/>
      <c r="Y90" s="12"/>
      <c r="Z90" s="78">
        <v>23052</v>
      </c>
    </row>
    <row r="91" spans="1:26" ht="114.75" x14ac:dyDescent="0.2">
      <c r="A91" s="77">
        <v>880</v>
      </c>
      <c r="B91" s="9" t="s">
        <v>139</v>
      </c>
      <c r="C91" s="9" t="s">
        <v>153</v>
      </c>
      <c r="D91" s="9" t="s">
        <v>140</v>
      </c>
      <c r="E91" s="9" t="s">
        <v>102</v>
      </c>
      <c r="F91" s="11"/>
      <c r="G91" s="37"/>
      <c r="H91" s="11" t="s">
        <v>141</v>
      </c>
      <c r="I91" s="37"/>
      <c r="J91" s="37"/>
      <c r="K91" s="11" t="s">
        <v>31</v>
      </c>
      <c r="L91" s="11"/>
      <c r="M91" s="46">
        <v>1100000</v>
      </c>
      <c r="N91" s="86"/>
      <c r="O91" s="12"/>
      <c r="P91" s="12"/>
      <c r="Q91" s="40">
        <f t="shared" si="3"/>
        <v>0</v>
      </c>
      <c r="R91" s="12">
        <v>22</v>
      </c>
      <c r="S91" s="43">
        <f t="shared" si="4"/>
        <v>0</v>
      </c>
      <c r="T91" s="40">
        <f t="shared" si="5"/>
        <v>0</v>
      </c>
      <c r="U91" s="13"/>
      <c r="V91" s="40"/>
      <c r="W91" s="40"/>
      <c r="X91" s="12"/>
      <c r="Y91" s="12"/>
      <c r="Z91" s="78">
        <v>23053</v>
      </c>
    </row>
    <row r="92" spans="1:26" ht="115.5" thickBot="1" x14ac:dyDescent="0.25">
      <c r="A92" s="67">
        <v>890</v>
      </c>
      <c r="B92" s="80" t="s">
        <v>139</v>
      </c>
      <c r="C92" s="80" t="s">
        <v>153</v>
      </c>
      <c r="D92" s="80" t="s">
        <v>140</v>
      </c>
      <c r="E92" s="80" t="s">
        <v>34</v>
      </c>
      <c r="F92" s="69"/>
      <c r="G92" s="70"/>
      <c r="H92" s="69" t="s">
        <v>141</v>
      </c>
      <c r="I92" s="70"/>
      <c r="J92" s="70"/>
      <c r="K92" s="69" t="s">
        <v>31</v>
      </c>
      <c r="L92" s="69"/>
      <c r="M92" s="71">
        <v>8000</v>
      </c>
      <c r="N92" s="85"/>
      <c r="O92" s="72"/>
      <c r="P92" s="72"/>
      <c r="Q92" s="73">
        <f t="shared" si="3"/>
        <v>0</v>
      </c>
      <c r="R92" s="72">
        <v>22</v>
      </c>
      <c r="S92" s="74">
        <f t="shared" si="4"/>
        <v>0</v>
      </c>
      <c r="T92" s="73">
        <f t="shared" si="5"/>
        <v>0</v>
      </c>
      <c r="U92" s="75"/>
      <c r="V92" s="73">
        <f>Q92+Q91+Q90+Q89</f>
        <v>0</v>
      </c>
      <c r="W92" s="73">
        <f>T92+T91+T90+T89</f>
        <v>0</v>
      </c>
      <c r="X92" s="72"/>
      <c r="Y92" s="72"/>
      <c r="Z92" s="76">
        <v>23054</v>
      </c>
    </row>
    <row r="93" spans="1:26" x14ac:dyDescent="0.2">
      <c r="V93" s="38">
        <f>V92+V88+V81+V76+V73+V71+V68+V63+V58+V54+V49+V42+V37+V30+V24+V19+V12+V6+V4</f>
        <v>0</v>
      </c>
      <c r="W93" s="38">
        <f>W92+W88+W81+W76+W73+W71+W68+W63+W58+W54+W49+W42+W37+W30+W24+W19+W12+W6+W4</f>
        <v>0</v>
      </c>
    </row>
  </sheetData>
  <pageMargins left="0" right="0" top="0.59060000000000001" bottom="0.59060000000000001" header="0" footer="0.47239999999999999"/>
  <pageSetup paperSize="9" orientation="portrait" horizontalDpi="4294967294" verticalDpi="4294967294" r:id="rId1"/>
  <headerFooter>
    <oddFooter>&amp;L&amp;8 11.01.2019   Uporabnik: KCKS82&amp;C&amp;8 Objava javnega naročila&amp;R&amp;8&amp;P/&amp;N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J40" sqref="J40"/>
    </sheetView>
  </sheetViews>
  <sheetFormatPr defaultRowHeight="15" x14ac:dyDescent="0.25"/>
  <cols>
    <col min="1" max="1" width="87.85546875" bestFit="1" customWidth="1"/>
    <col min="3" max="3" width="22.140625" bestFit="1" customWidth="1"/>
    <col min="4" max="4" width="22.7109375" bestFit="1" customWidth="1"/>
  </cols>
  <sheetData>
    <row r="1" spans="1:4" x14ac:dyDescent="0.25">
      <c r="A1" s="14" t="s">
        <v>157</v>
      </c>
      <c r="B1" s="14"/>
    </row>
    <row r="2" spans="1:4" ht="15.75" thickBot="1" x14ac:dyDescent="0.3">
      <c r="A2" s="14" t="s">
        <v>0</v>
      </c>
      <c r="B2" s="14"/>
    </row>
    <row r="3" spans="1:4" x14ac:dyDescent="0.25">
      <c r="A3" s="15" t="s">
        <v>154</v>
      </c>
      <c r="B3" s="16" t="s">
        <v>8</v>
      </c>
      <c r="C3" s="17" t="s">
        <v>22</v>
      </c>
      <c r="D3" s="18" t="s">
        <v>23</v>
      </c>
    </row>
    <row r="4" spans="1:4" x14ac:dyDescent="0.25">
      <c r="A4" s="19" t="s">
        <v>27</v>
      </c>
      <c r="B4" s="20" t="s">
        <v>30</v>
      </c>
      <c r="C4" s="21">
        <f>'Objava javnega naročila'!V4</f>
        <v>0</v>
      </c>
      <c r="D4" s="22">
        <f>'Objava javnega naročila'!W4</f>
        <v>0</v>
      </c>
    </row>
    <row r="5" spans="1:4" x14ac:dyDescent="0.25">
      <c r="A5" s="19" t="s">
        <v>32</v>
      </c>
      <c r="B5" s="20" t="s">
        <v>35</v>
      </c>
      <c r="C5" s="21">
        <f>'Objava javnega naročila'!V6</f>
        <v>0</v>
      </c>
      <c r="D5" s="22">
        <f>'Objava javnega naročila'!W6</f>
        <v>0</v>
      </c>
    </row>
    <row r="6" spans="1:4" x14ac:dyDescent="0.25">
      <c r="A6" s="19" t="s">
        <v>38</v>
      </c>
      <c r="B6" s="20" t="s">
        <v>42</v>
      </c>
      <c r="C6" s="21">
        <f>'Objava javnega naročila'!V12</f>
        <v>0</v>
      </c>
      <c r="D6" s="22">
        <f>'Objava javnega naročila'!W12</f>
        <v>0</v>
      </c>
    </row>
    <row r="7" spans="1:4" x14ac:dyDescent="0.25">
      <c r="A7" s="19" t="s">
        <v>48</v>
      </c>
      <c r="B7" s="20" t="s">
        <v>50</v>
      </c>
      <c r="C7" s="21">
        <f>'Objava javnega naročila'!V19</f>
        <v>0</v>
      </c>
      <c r="D7" s="22">
        <f>'Objava javnega naročila'!W19</f>
        <v>0</v>
      </c>
    </row>
    <row r="8" spans="1:4" x14ac:dyDescent="0.25">
      <c r="A8" s="19" t="s">
        <v>53</v>
      </c>
      <c r="B8" s="20" t="s">
        <v>56</v>
      </c>
      <c r="C8" s="21">
        <f>'Objava javnega naročila'!V24</f>
        <v>0</v>
      </c>
      <c r="D8" s="22">
        <f>'Objava javnega naročila'!W24</f>
        <v>0</v>
      </c>
    </row>
    <row r="9" spans="1:4" x14ac:dyDescent="0.25">
      <c r="A9" s="19" t="s">
        <v>58</v>
      </c>
      <c r="B9" s="20" t="s">
        <v>60</v>
      </c>
      <c r="C9" s="21">
        <f>'Objava javnega naročila'!V30</f>
        <v>0</v>
      </c>
      <c r="D9" s="22">
        <f>'Objava javnega naročila'!W30</f>
        <v>0</v>
      </c>
    </row>
    <row r="10" spans="1:4" x14ac:dyDescent="0.25">
      <c r="A10" s="19" t="s">
        <v>61</v>
      </c>
      <c r="B10" s="20" t="s">
        <v>64</v>
      </c>
      <c r="C10" s="21">
        <f>'Objava javnega naročila'!V37</f>
        <v>0</v>
      </c>
      <c r="D10" s="22">
        <f>'Objava javnega naročila'!W37</f>
        <v>0</v>
      </c>
    </row>
    <row r="11" spans="1:4" x14ac:dyDescent="0.25">
      <c r="A11" s="19" t="s">
        <v>71</v>
      </c>
      <c r="B11" s="20" t="s">
        <v>75</v>
      </c>
      <c r="C11" s="21">
        <f>'Objava javnega naročila'!V42</f>
        <v>0</v>
      </c>
      <c r="D11" s="22">
        <f>'Objava javnega naročila'!W42</f>
        <v>0</v>
      </c>
    </row>
    <row r="12" spans="1:4" x14ac:dyDescent="0.25">
      <c r="A12" s="19" t="s">
        <v>80</v>
      </c>
      <c r="B12" s="20" t="s">
        <v>83</v>
      </c>
      <c r="C12" s="21">
        <f>'Objava javnega naročila'!V49</f>
        <v>0</v>
      </c>
      <c r="D12" s="22">
        <f>'Objava javnega naročila'!W49</f>
        <v>0</v>
      </c>
    </row>
    <row r="13" spans="1:4" x14ac:dyDescent="0.25">
      <c r="A13" s="19" t="s">
        <v>90</v>
      </c>
      <c r="B13" s="20" t="s">
        <v>92</v>
      </c>
      <c r="C13" s="21">
        <f>'Objava javnega naročila'!V54</f>
        <v>0</v>
      </c>
      <c r="D13" s="22">
        <f>'Objava javnega naročila'!W54</f>
        <v>0</v>
      </c>
    </row>
    <row r="14" spans="1:4" x14ac:dyDescent="0.25">
      <c r="A14" s="19" t="s">
        <v>97</v>
      </c>
      <c r="B14" s="20" t="s">
        <v>100</v>
      </c>
      <c r="C14" s="21">
        <f>'Objava javnega naročila'!V58</f>
        <v>0</v>
      </c>
      <c r="D14" s="22">
        <f>'Objava javnega naročila'!W58</f>
        <v>0</v>
      </c>
    </row>
    <row r="15" spans="1:4" x14ac:dyDescent="0.25">
      <c r="A15" s="19" t="s">
        <v>103</v>
      </c>
      <c r="B15" s="20" t="s">
        <v>105</v>
      </c>
      <c r="C15" s="21">
        <f>'Objava javnega naročila'!V63</f>
        <v>0</v>
      </c>
      <c r="D15" s="22">
        <f>'Objava javnega naročila'!W63</f>
        <v>0</v>
      </c>
    </row>
    <row r="16" spans="1:4" x14ac:dyDescent="0.25">
      <c r="A16" s="19" t="s">
        <v>107</v>
      </c>
      <c r="B16" s="20" t="s">
        <v>110</v>
      </c>
      <c r="C16" s="21">
        <f>'Objava javnega naročila'!V68</f>
        <v>0</v>
      </c>
      <c r="D16" s="22">
        <f>'Objava javnega naročila'!W68</f>
        <v>0</v>
      </c>
    </row>
    <row r="17" spans="1:4" x14ac:dyDescent="0.25">
      <c r="A17" s="19" t="s">
        <v>112</v>
      </c>
      <c r="B17" s="20" t="s">
        <v>115</v>
      </c>
      <c r="C17" s="21">
        <f>'Objava javnega naročila'!V71</f>
        <v>0</v>
      </c>
      <c r="D17" s="22">
        <f>'Objava javnega naročila'!W71</f>
        <v>0</v>
      </c>
    </row>
    <row r="18" spans="1:4" x14ac:dyDescent="0.25">
      <c r="A18" s="19" t="s">
        <v>116</v>
      </c>
      <c r="B18" s="20" t="s">
        <v>119</v>
      </c>
      <c r="C18" s="21">
        <f>'Objava javnega naročila'!V73</f>
        <v>0</v>
      </c>
      <c r="D18" s="22">
        <f>'Objava javnega naročila'!W73</f>
        <v>0</v>
      </c>
    </row>
    <row r="19" spans="1:4" x14ac:dyDescent="0.25">
      <c r="A19" s="19" t="s">
        <v>121</v>
      </c>
      <c r="B19" s="20" t="s">
        <v>123</v>
      </c>
      <c r="C19" s="21">
        <f>'Objava javnega naročila'!V76</f>
        <v>0</v>
      </c>
      <c r="D19" s="22">
        <f>'Objava javnega naročila'!W76</f>
        <v>0</v>
      </c>
    </row>
    <row r="20" spans="1:4" x14ac:dyDescent="0.25">
      <c r="A20" s="19" t="s">
        <v>124</v>
      </c>
      <c r="B20" s="20" t="s">
        <v>127</v>
      </c>
      <c r="C20" s="21">
        <f>'Objava javnega naročila'!V81</f>
        <v>0</v>
      </c>
      <c r="D20" s="22">
        <f>'Objava javnega naročila'!W81</f>
        <v>0</v>
      </c>
    </row>
    <row r="21" spans="1:4" x14ac:dyDescent="0.25">
      <c r="A21" s="19" t="s">
        <v>132</v>
      </c>
      <c r="B21" s="20" t="s">
        <v>135</v>
      </c>
      <c r="C21" s="21">
        <f>'Objava javnega naročila'!V88</f>
        <v>0</v>
      </c>
      <c r="D21" s="22">
        <f>'Objava javnega naročila'!W88</f>
        <v>0</v>
      </c>
    </row>
    <row r="22" spans="1:4" ht="15.75" thickBot="1" x14ac:dyDescent="0.3">
      <c r="A22" s="23" t="s">
        <v>139</v>
      </c>
      <c r="B22" s="24" t="s">
        <v>141</v>
      </c>
      <c r="C22" s="25">
        <f>'Objava javnega naročila'!V92</f>
        <v>0</v>
      </c>
      <c r="D22" s="26">
        <f>'Objava javnega naročila'!W92</f>
        <v>0</v>
      </c>
    </row>
    <row r="23" spans="1:4" ht="15.75" thickBot="1" x14ac:dyDescent="0.3">
      <c r="B23" s="27"/>
      <c r="C23" s="28"/>
      <c r="D23" s="28"/>
    </row>
    <row r="24" spans="1:4" ht="15.75" thickBot="1" x14ac:dyDescent="0.3">
      <c r="A24" s="29" t="s">
        <v>155</v>
      </c>
      <c r="B24" s="30"/>
      <c r="C24" s="31">
        <f>SUM(C4:C23)</f>
        <v>0</v>
      </c>
      <c r="D24" s="32">
        <f>SUM(D4:D23)</f>
        <v>0</v>
      </c>
    </row>
    <row r="25" spans="1:4" ht="15.75" thickBot="1" x14ac:dyDescent="0.3">
      <c r="A25" s="33" t="s">
        <v>156</v>
      </c>
      <c r="B25" s="34"/>
      <c r="C25" s="35">
        <f>C24*5</f>
        <v>0</v>
      </c>
      <c r="D25" s="36">
        <f>D24*5</f>
        <v>0</v>
      </c>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Objava javnega naročila</vt:lpstr>
      <vt:lpstr>Ponudba po sklopih</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kcks96</dc:creator>
  <cp:lastModifiedBy>Špela Pipan</cp:lastModifiedBy>
  <dcterms:created xsi:type="dcterms:W3CDTF">2019-01-11T08:42:55Z</dcterms:created>
  <dcterms:modified xsi:type="dcterms:W3CDTF">2019-01-11T08:55:00Z</dcterms:modified>
</cp:coreProperties>
</file>